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showInkAnnotation="0" defaultThemeVersion="124226"/>
  <mc:AlternateContent xmlns:mc="http://schemas.openxmlformats.org/markup-compatibility/2006">
    <mc:Choice Requires="x15">
      <x15ac:absPath xmlns:x15ac="http://schemas.microsoft.com/office/spreadsheetml/2010/11/ac" url="C:\Users\reddyy\OneDrive - Eskom Holdings SOC Ltd\Documents\2023\Instrument Transformers\New\132kV CT's\RFQ\Final\Commercial\"/>
    </mc:Choice>
  </mc:AlternateContent>
  <xr:revisionPtr revIDLastSave="0" documentId="13_ncr:1_{DB6578E7-6A7A-461F-B620-0E1162BD76D4}" xr6:coauthVersionLast="47" xr6:coauthVersionMax="47" xr10:uidLastSave="{00000000-0000-0000-0000-000000000000}"/>
  <bookViews>
    <workbookView xWindow="-120" yWindow="-120" windowWidth="20730" windowHeight="11160" tabRatio="905" xr2:uid="{00000000-000D-0000-FFFF-FFFF00000000}"/>
  </bookViews>
  <sheets>
    <sheet name="Cover" sheetId="19" r:id="rId1"/>
    <sheet name="PS5-CTs" sheetId="31" r:id="rId2"/>
    <sheet name="PS5 Summary" sheetId="33" r:id="rId3"/>
    <sheet name="Erection Matrix" sheetId="34" r:id="rId4"/>
    <sheet name="Transport and Offloading Matrix" sheetId="20" r:id="rId5"/>
    <sheet name="CPA Formula" sheetId="29" r:id="rId6"/>
    <sheet name="Exchange Rates" sheetId="32" r:id="rId7"/>
  </sheets>
  <definedNames>
    <definedName name="_xlnm.Print_Area" localSheetId="5">'CPA Formula'!$A$1:$N$105</definedName>
    <definedName name="_xlnm.Print_Area" localSheetId="2">'PS5 Summary'!$A$1:$W$34</definedName>
    <definedName name="_xlnm.Print_Area" localSheetId="1">'PS5-CTs'!$A$1:$AE$105</definedName>
    <definedName name="_xlnm.Print_Titles" localSheetId="2">'PS5 Summary'!$5:$7</definedName>
    <definedName name="_xlnm.Print_Titles" localSheetId="1">'PS5-CTs'!$B:$J,'PS5-CTs'!$2:$9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46" i="31" l="1"/>
  <c r="AB46" i="31"/>
  <c r="AA46" i="31"/>
  <c r="Z46" i="31"/>
  <c r="Y46" i="31"/>
  <c r="AC43" i="31"/>
  <c r="AB43" i="31"/>
  <c r="AA43" i="31"/>
  <c r="Z43" i="31"/>
  <c r="Y43" i="31"/>
  <c r="AA39" i="31"/>
  <c r="AC38" i="31"/>
  <c r="AB38" i="31"/>
  <c r="AA38" i="31"/>
  <c r="Z38" i="31"/>
  <c r="Y38" i="31"/>
  <c r="AC35" i="31"/>
  <c r="AC39" i="31" s="1"/>
  <c r="AB35" i="31"/>
  <c r="AB39" i="31" s="1"/>
  <c r="AA35" i="31"/>
  <c r="Z35" i="31"/>
  <c r="Z39" i="31" s="1"/>
  <c r="Y35" i="31"/>
  <c r="Y39" i="31" s="1"/>
  <c r="Z30" i="31"/>
  <c r="Z47" i="31" s="1"/>
  <c r="AC29" i="31"/>
  <c r="AB29" i="31"/>
  <c r="AA29" i="31"/>
  <c r="Z29" i="31"/>
  <c r="Y29" i="31"/>
  <c r="AC26" i="31"/>
  <c r="AB26" i="31"/>
  <c r="AA26" i="31"/>
  <c r="Z26" i="31"/>
  <c r="Y26" i="31"/>
  <c r="AC20" i="31"/>
  <c r="AC30" i="31" s="1"/>
  <c r="AC47" i="31" s="1"/>
  <c r="AB20" i="31"/>
  <c r="AB30" i="31" s="1"/>
  <c r="AA20" i="31"/>
  <c r="AA30" i="31" s="1"/>
  <c r="AA47" i="31" s="1"/>
  <c r="Z20" i="31"/>
  <c r="Y20" i="31"/>
  <c r="Y30" i="31" s="1"/>
  <c r="Y47" i="31" s="1"/>
  <c r="Z65" i="31"/>
  <c r="AA65" i="31"/>
  <c r="AB65" i="31"/>
  <c r="Z10" i="31"/>
  <c r="Z66" i="31" s="1"/>
  <c r="AA10" i="31"/>
  <c r="AA66" i="31" s="1"/>
  <c r="AB10" i="31"/>
  <c r="AB66" i="31" s="1"/>
  <c r="AD10" i="31"/>
  <c r="AC10" i="31"/>
  <c r="Y10" i="31"/>
  <c r="X10" i="31"/>
  <c r="W10" i="31"/>
  <c r="V10" i="31"/>
  <c r="U10" i="31"/>
  <c r="T10" i="31"/>
  <c r="S10" i="31"/>
  <c r="R10" i="31"/>
  <c r="Q10" i="31"/>
  <c r="P10" i="31"/>
  <c r="O10" i="31"/>
  <c r="N10" i="31"/>
  <c r="M10" i="31"/>
  <c r="L10" i="31"/>
  <c r="K10" i="31"/>
  <c r="C5" i="33"/>
  <c r="B148" i="29"/>
  <c r="B137" i="29"/>
  <c r="B126" i="29"/>
  <c r="B115" i="29"/>
  <c r="B104" i="29"/>
  <c r="B93" i="29"/>
  <c r="B82" i="29"/>
  <c r="B71" i="29"/>
  <c r="B60" i="29"/>
  <c r="B49" i="29"/>
  <c r="C19" i="29"/>
  <c r="C18" i="29"/>
  <c r="C17" i="29"/>
  <c r="C16" i="29"/>
  <c r="C15" i="29"/>
  <c r="C14" i="29"/>
  <c r="C13" i="29"/>
  <c r="C12" i="29"/>
  <c r="C11" i="29"/>
  <c r="C10" i="29"/>
  <c r="Y48" i="31" l="1"/>
  <c r="Y49" i="31" s="1"/>
  <c r="AA48" i="31"/>
  <c r="AA49" i="31" s="1"/>
  <c r="Z48" i="31"/>
  <c r="Z49" i="31"/>
  <c r="AB47" i="31"/>
  <c r="AC49" i="31"/>
  <c r="AC48" i="31"/>
  <c r="J7" i="33"/>
  <c r="U7" i="33"/>
  <c r="T7" i="33"/>
  <c r="S7" i="33"/>
  <c r="Q7" i="33"/>
  <c r="O7" i="33"/>
  <c r="O5" i="33"/>
  <c r="L5" i="33"/>
  <c r="N7" i="33"/>
  <c r="F5" i="33"/>
  <c r="M7" i="33"/>
  <c r="L7" i="33"/>
  <c r="K7" i="33"/>
  <c r="I7" i="33"/>
  <c r="G7" i="33"/>
  <c r="R66" i="31"/>
  <c r="K66" i="31"/>
  <c r="AC66" i="31"/>
  <c r="AD66" i="31"/>
  <c r="P66" i="31"/>
  <c r="Q66" i="31"/>
  <c r="S66" i="31"/>
  <c r="T66" i="31"/>
  <c r="U66" i="31"/>
  <c r="V66" i="31"/>
  <c r="W66" i="31"/>
  <c r="X66" i="31"/>
  <c r="Y66" i="31"/>
  <c r="L66" i="31"/>
  <c r="M66" i="31"/>
  <c r="N66" i="31"/>
  <c r="O66" i="31"/>
  <c r="P65" i="31"/>
  <c r="Q65" i="31"/>
  <c r="R65" i="31"/>
  <c r="S65" i="31"/>
  <c r="T65" i="31"/>
  <c r="U65" i="31"/>
  <c r="V65" i="31"/>
  <c r="W65" i="31"/>
  <c r="X65" i="31"/>
  <c r="Y65" i="31"/>
  <c r="AC65" i="31"/>
  <c r="AD65" i="31"/>
  <c r="L65" i="31"/>
  <c r="M65" i="31"/>
  <c r="N65" i="31"/>
  <c r="O65" i="31"/>
  <c r="K65" i="31"/>
  <c r="O20" i="31"/>
  <c r="P20" i="31"/>
  <c r="Q20" i="31"/>
  <c r="R20" i="31"/>
  <c r="S20" i="31"/>
  <c r="T20" i="31"/>
  <c r="U20" i="31"/>
  <c r="V20" i="31"/>
  <c r="W20" i="31"/>
  <c r="X20" i="31"/>
  <c r="O26" i="31"/>
  <c r="P26" i="31"/>
  <c r="Q26" i="31"/>
  <c r="R26" i="31"/>
  <c r="S26" i="31"/>
  <c r="T26" i="31"/>
  <c r="U26" i="31"/>
  <c r="V26" i="31"/>
  <c r="W26" i="31"/>
  <c r="X26" i="31"/>
  <c r="O29" i="31"/>
  <c r="P29" i="31"/>
  <c r="Q29" i="31"/>
  <c r="R29" i="31"/>
  <c r="S29" i="31"/>
  <c r="T29" i="31"/>
  <c r="U29" i="31"/>
  <c r="V29" i="31"/>
  <c r="W29" i="31"/>
  <c r="X29" i="31"/>
  <c r="O35" i="31"/>
  <c r="P35" i="31"/>
  <c r="Q35" i="31"/>
  <c r="R35" i="31"/>
  <c r="S35" i="31"/>
  <c r="T35" i="31"/>
  <c r="U35" i="31"/>
  <c r="V35" i="31"/>
  <c r="W35" i="31"/>
  <c r="X35" i="31"/>
  <c r="O38" i="31"/>
  <c r="P38" i="31"/>
  <c r="Q38" i="31"/>
  <c r="R38" i="31"/>
  <c r="S38" i="31"/>
  <c r="T38" i="31"/>
  <c r="U38" i="31"/>
  <c r="V38" i="31"/>
  <c r="W38" i="31"/>
  <c r="X38" i="31"/>
  <c r="O43" i="31"/>
  <c r="P43" i="31"/>
  <c r="Q43" i="31"/>
  <c r="R43" i="31"/>
  <c r="S43" i="31"/>
  <c r="T43" i="31"/>
  <c r="U43" i="31"/>
  <c r="V43" i="31"/>
  <c r="W43" i="31"/>
  <c r="X43" i="31"/>
  <c r="O46" i="31"/>
  <c r="P46" i="31"/>
  <c r="Q46" i="31"/>
  <c r="R46" i="31"/>
  <c r="S46" i="31"/>
  <c r="T46" i="31"/>
  <c r="U46" i="31"/>
  <c r="V46" i="31"/>
  <c r="W46" i="31"/>
  <c r="X46" i="31"/>
  <c r="C3" i="32"/>
  <c r="C2" i="32"/>
  <c r="C1" i="32"/>
  <c r="B59" i="31"/>
  <c r="AD46" i="31"/>
  <c r="N46" i="31"/>
  <c r="M46" i="31"/>
  <c r="L46" i="31"/>
  <c r="K46" i="31"/>
  <c r="AD43" i="31"/>
  <c r="N43" i="31"/>
  <c r="M43" i="31"/>
  <c r="L43" i="31"/>
  <c r="K43" i="31"/>
  <c r="AD38" i="31"/>
  <c r="N38" i="31"/>
  <c r="M38" i="31"/>
  <c r="L38" i="31"/>
  <c r="K38" i="31"/>
  <c r="AD35" i="31"/>
  <c r="N35" i="31"/>
  <c r="M35" i="31"/>
  <c r="L35" i="31"/>
  <c r="K35" i="31"/>
  <c r="AD29" i="31"/>
  <c r="N29" i="31"/>
  <c r="M29" i="31"/>
  <c r="L29" i="31"/>
  <c r="K29" i="31"/>
  <c r="AD26" i="31"/>
  <c r="N26" i="31"/>
  <c r="M26" i="31"/>
  <c r="L26" i="31"/>
  <c r="K26" i="31"/>
  <c r="AD20" i="31"/>
  <c r="N20" i="31"/>
  <c r="M20" i="31"/>
  <c r="L20" i="31"/>
  <c r="K20" i="31"/>
  <c r="G10" i="33" s="1"/>
  <c r="AB49" i="31" l="1"/>
  <c r="AB48" i="31"/>
  <c r="J17" i="33"/>
  <c r="J25" i="33"/>
  <c r="J18" i="33"/>
  <c r="J26" i="33"/>
  <c r="J11" i="33"/>
  <c r="J19" i="33"/>
  <c r="J27" i="33"/>
  <c r="J12" i="33"/>
  <c r="J28" i="33"/>
  <c r="J13" i="33"/>
  <c r="J20" i="33"/>
  <c r="J29" i="33"/>
  <c r="J15" i="33"/>
  <c r="J22" i="33"/>
  <c r="J14" i="33"/>
  <c r="J21" i="33"/>
  <c r="J31" i="33"/>
  <c r="J16" i="33"/>
  <c r="J23" i="33"/>
  <c r="G11" i="33"/>
  <c r="G19" i="33"/>
  <c r="G27" i="33"/>
  <c r="G12" i="33"/>
  <c r="G28" i="33"/>
  <c r="G13" i="33"/>
  <c r="G20" i="33"/>
  <c r="G29" i="33"/>
  <c r="G17" i="33"/>
  <c r="G14" i="33"/>
  <c r="G21" i="33"/>
  <c r="G31" i="33"/>
  <c r="G25" i="33"/>
  <c r="G15" i="33"/>
  <c r="G22" i="33"/>
  <c r="G16" i="33"/>
  <c r="G23" i="33"/>
  <c r="G18" i="33"/>
  <c r="G26" i="33"/>
  <c r="I18" i="33"/>
  <c r="I26" i="33"/>
  <c r="I11" i="33"/>
  <c r="I19" i="33"/>
  <c r="I27" i="33"/>
  <c r="I12" i="33"/>
  <c r="I28" i="33"/>
  <c r="I23" i="33"/>
  <c r="I13" i="33"/>
  <c r="I20" i="33"/>
  <c r="I29" i="33"/>
  <c r="I14" i="33"/>
  <c r="I21" i="33"/>
  <c r="I31" i="33"/>
  <c r="I15" i="33"/>
  <c r="I22" i="33"/>
  <c r="I17" i="33"/>
  <c r="I25" i="33"/>
  <c r="I16" i="33"/>
  <c r="O14" i="33"/>
  <c r="O21" i="33"/>
  <c r="O31" i="33"/>
  <c r="O12" i="33"/>
  <c r="O15" i="33"/>
  <c r="O22" i="33"/>
  <c r="O16" i="33"/>
  <c r="O23" i="33"/>
  <c r="O17" i="33"/>
  <c r="O25" i="33"/>
  <c r="O19" i="33"/>
  <c r="O18" i="33"/>
  <c r="O26" i="33"/>
  <c r="O11" i="33"/>
  <c r="O27" i="33"/>
  <c r="O28" i="33"/>
  <c r="O13" i="33"/>
  <c r="O20" i="33"/>
  <c r="O29" i="33"/>
  <c r="Q13" i="33"/>
  <c r="Q20" i="33"/>
  <c r="Q29" i="33"/>
  <c r="Q14" i="33"/>
  <c r="Q21" i="33"/>
  <c r="Q31" i="33"/>
  <c r="Q15" i="33"/>
  <c r="Q22" i="33"/>
  <c r="Q11" i="33"/>
  <c r="Q16" i="33"/>
  <c r="Q23" i="33"/>
  <c r="Q17" i="33"/>
  <c r="Q25" i="33"/>
  <c r="Q18" i="33"/>
  <c r="Q26" i="33"/>
  <c r="Q12" i="33"/>
  <c r="Q19" i="33"/>
  <c r="Q28" i="33"/>
  <c r="Q27" i="33"/>
  <c r="L16" i="33"/>
  <c r="L23" i="33"/>
  <c r="L17" i="33"/>
  <c r="L25" i="33"/>
  <c r="L14" i="33"/>
  <c r="L18" i="33"/>
  <c r="L26" i="33"/>
  <c r="N26" i="33" s="1"/>
  <c r="L11" i="33"/>
  <c r="L19" i="33"/>
  <c r="L27" i="33"/>
  <c r="L12" i="33"/>
  <c r="L28" i="33"/>
  <c r="L31" i="33"/>
  <c r="L13" i="33"/>
  <c r="L20" i="33"/>
  <c r="L29" i="33"/>
  <c r="L15" i="33"/>
  <c r="L22" i="33"/>
  <c r="L21" i="33"/>
  <c r="S12" i="33"/>
  <c r="S19" i="33"/>
  <c r="S28" i="33"/>
  <c r="S18" i="33"/>
  <c r="S13" i="33"/>
  <c r="S20" i="33"/>
  <c r="S29" i="33"/>
  <c r="S26" i="33"/>
  <c r="S14" i="33"/>
  <c r="S21" i="33"/>
  <c r="S31" i="33"/>
  <c r="S15" i="33"/>
  <c r="S22" i="33"/>
  <c r="S16" i="33"/>
  <c r="S23" i="33"/>
  <c r="S17" i="33"/>
  <c r="S25" i="33"/>
  <c r="S11" i="33"/>
  <c r="S27" i="33"/>
  <c r="M15" i="33"/>
  <c r="M22" i="33"/>
  <c r="M16" i="33"/>
  <c r="M23" i="33"/>
  <c r="M20" i="33"/>
  <c r="M17" i="33"/>
  <c r="M25" i="33"/>
  <c r="M29" i="33"/>
  <c r="M18" i="33"/>
  <c r="M26" i="33"/>
  <c r="M13" i="33"/>
  <c r="M11" i="33"/>
  <c r="M19" i="33"/>
  <c r="M27" i="33"/>
  <c r="M12" i="33"/>
  <c r="M28" i="33"/>
  <c r="M14" i="33"/>
  <c r="M21" i="33"/>
  <c r="M31" i="33"/>
  <c r="T11" i="33"/>
  <c r="T27" i="33"/>
  <c r="T25" i="33"/>
  <c r="T12" i="33"/>
  <c r="T19" i="33"/>
  <c r="T28" i="33"/>
  <c r="T13" i="33"/>
  <c r="T20" i="33"/>
  <c r="T29" i="33"/>
  <c r="T14" i="33"/>
  <c r="T21" i="33"/>
  <c r="T31" i="33"/>
  <c r="T15" i="33"/>
  <c r="T22" i="33"/>
  <c r="T16" i="33"/>
  <c r="T23" i="33"/>
  <c r="T17" i="33"/>
  <c r="T18" i="33"/>
  <c r="T26" i="33"/>
  <c r="I10" i="33"/>
  <c r="O10" i="33"/>
  <c r="Q10" i="33"/>
  <c r="S10" i="33"/>
  <c r="M10" i="33"/>
  <c r="T10" i="33"/>
  <c r="L10" i="33"/>
  <c r="J10" i="33"/>
  <c r="M39" i="31"/>
  <c r="X39" i="31"/>
  <c r="R30" i="31"/>
  <c r="M30" i="31"/>
  <c r="M47" i="31" s="1"/>
  <c r="M48" i="31" s="1"/>
  <c r="M49" i="31" s="1"/>
  <c r="S30" i="31"/>
  <c r="T30" i="31"/>
  <c r="W30" i="31"/>
  <c r="L30" i="31"/>
  <c r="R39" i="31"/>
  <c r="V30" i="31"/>
  <c r="AD30" i="31"/>
  <c r="L39" i="31"/>
  <c r="N39" i="31"/>
  <c r="AD39" i="31"/>
  <c r="Q39" i="31"/>
  <c r="W39" i="31"/>
  <c r="O39" i="31"/>
  <c r="U39" i="31"/>
  <c r="O30" i="31"/>
  <c r="S39" i="31"/>
  <c r="T39" i="31"/>
  <c r="U30" i="31"/>
  <c r="P39" i="31"/>
  <c r="K30" i="31"/>
  <c r="K39" i="31"/>
  <c r="V39" i="31"/>
  <c r="N30" i="31"/>
  <c r="P30" i="31"/>
  <c r="Q30" i="31"/>
  <c r="X30" i="31"/>
  <c r="X47" i="31" s="1"/>
  <c r="N28" i="33" l="1"/>
  <c r="N27" i="33"/>
  <c r="N19" i="33"/>
  <c r="U27" i="33"/>
  <c r="K21" i="33"/>
  <c r="K12" i="33"/>
  <c r="N15" i="33"/>
  <c r="N29" i="33"/>
  <c r="N31" i="33"/>
  <c r="N25" i="33"/>
  <c r="K31" i="33"/>
  <c r="U16" i="33"/>
  <c r="N11" i="33"/>
  <c r="U11" i="33"/>
  <c r="U22" i="33"/>
  <c r="K14" i="33"/>
  <c r="K27" i="33"/>
  <c r="N20" i="33"/>
  <c r="U26" i="33"/>
  <c r="U15" i="33"/>
  <c r="K22" i="33"/>
  <c r="K19" i="33"/>
  <c r="N13" i="33"/>
  <c r="N18" i="33"/>
  <c r="U18" i="33"/>
  <c r="U12" i="33"/>
  <c r="K15" i="33"/>
  <c r="K11" i="33"/>
  <c r="K10" i="33"/>
  <c r="N14" i="33"/>
  <c r="U29" i="33"/>
  <c r="U19" i="33"/>
  <c r="U31" i="33"/>
  <c r="K29" i="33"/>
  <c r="K26" i="33"/>
  <c r="U20" i="33"/>
  <c r="K23" i="33"/>
  <c r="K20" i="33"/>
  <c r="K18" i="33"/>
  <c r="N16" i="33"/>
  <c r="N21" i="33"/>
  <c r="N12" i="33"/>
  <c r="N17" i="33"/>
  <c r="U13" i="33"/>
  <c r="U17" i="33"/>
  <c r="U14" i="33"/>
  <c r="K16" i="33"/>
  <c r="K13" i="33"/>
  <c r="K25" i="33"/>
  <c r="N22" i="33"/>
  <c r="N23" i="33"/>
  <c r="U25" i="33"/>
  <c r="U21" i="33"/>
  <c r="U28" i="33"/>
  <c r="U23" i="33"/>
  <c r="K28" i="33"/>
  <c r="K17" i="33"/>
  <c r="N10" i="33"/>
  <c r="R47" i="31"/>
  <c r="R48" i="31" s="1"/>
  <c r="R49" i="31" s="1"/>
  <c r="V47" i="31"/>
  <c r="V48" i="31" s="1"/>
  <c r="V49" i="31" s="1"/>
  <c r="S47" i="31"/>
  <c r="S48" i="31" s="1"/>
  <c r="T47" i="31"/>
  <c r="T48" i="31" s="1"/>
  <c r="L47" i="31"/>
  <c r="L48" i="31" s="1"/>
  <c r="L49" i="31" s="1"/>
  <c r="W47" i="31"/>
  <c r="W48" i="31" s="1"/>
  <c r="W49" i="31" s="1"/>
  <c r="U47" i="31"/>
  <c r="U48" i="31" s="1"/>
  <c r="U49" i="31" s="1"/>
  <c r="AD47" i="31"/>
  <c r="AD48" i="31" s="1"/>
  <c r="AD49" i="31" s="1"/>
  <c r="N47" i="31"/>
  <c r="N48" i="31" s="1"/>
  <c r="N49" i="31" s="1"/>
  <c r="P47" i="31"/>
  <c r="P48" i="31" s="1"/>
  <c r="P49" i="31" s="1"/>
  <c r="Q47" i="31"/>
  <c r="Q48" i="31" s="1"/>
  <c r="Q49" i="31" s="1"/>
  <c r="O47" i="31"/>
  <c r="O48" i="31" s="1"/>
  <c r="O49" i="31" s="1"/>
  <c r="U10" i="33"/>
  <c r="K47" i="31"/>
  <c r="K48" i="31" s="1"/>
  <c r="K49" i="31" s="1"/>
  <c r="X48" i="31"/>
  <c r="X49" i="31" s="1"/>
  <c r="V12" i="33" l="1"/>
  <c r="W12" i="33" s="1"/>
  <c r="V21" i="33"/>
  <c r="W21" i="33" s="1"/>
  <c r="V29" i="33"/>
  <c r="W29" i="33" s="1"/>
  <c r="V27" i="33"/>
  <c r="W27" i="33" s="1"/>
  <c r="V31" i="33"/>
  <c r="W31" i="33" s="1"/>
  <c r="V15" i="33"/>
  <c r="W15" i="33" s="1"/>
  <c r="V28" i="33"/>
  <c r="W28" i="33" s="1"/>
  <c r="V17" i="33"/>
  <c r="W17" i="33" s="1"/>
  <c r="V16" i="33"/>
  <c r="W16" i="33" s="1"/>
  <c r="V18" i="33"/>
  <c r="W18" i="33" s="1"/>
  <c r="V11" i="33"/>
  <c r="W11" i="33" s="1"/>
  <c r="V25" i="33"/>
  <c r="W25" i="33" s="1"/>
  <c r="V14" i="33"/>
  <c r="W14" i="33" s="1"/>
  <c r="V20" i="33"/>
  <c r="W20" i="33" s="1"/>
  <c r="V13" i="33"/>
  <c r="W13" i="33" s="1"/>
  <c r="V23" i="33"/>
  <c r="W23" i="33" s="1"/>
  <c r="V19" i="33"/>
  <c r="W19" i="33" s="1"/>
  <c r="V22" i="33"/>
  <c r="W22" i="33" s="1"/>
  <c r="V26" i="33"/>
  <c r="W26" i="33" s="1"/>
  <c r="T49" i="31"/>
  <c r="S49" i="31"/>
  <c r="V10" i="33"/>
  <c r="W10" i="33" s="1"/>
  <c r="W34" i="33" l="1"/>
</calcChain>
</file>

<file path=xl/sharedStrings.xml><?xml version="1.0" encoding="utf-8"?>
<sst xmlns="http://schemas.openxmlformats.org/spreadsheetml/2006/main" count="736" uniqueCount="378">
  <si>
    <t>Prices in South African Currency (Excluding VAT)</t>
  </si>
  <si>
    <t xml:space="preserve"> ENQUIRY NO</t>
  </si>
  <si>
    <t>COMMODITY</t>
  </si>
  <si>
    <t>SUPPLIER</t>
  </si>
  <si>
    <t>Item</t>
  </si>
  <si>
    <t>COMMENTS:</t>
  </si>
  <si>
    <t>TRANSPORT AND OFF LOADING COSTS</t>
  </si>
  <si>
    <t>Transport to site or regional store and off-loading</t>
  </si>
  <si>
    <t>0 - 100</t>
  </si>
  <si>
    <t>101 - 200</t>
  </si>
  <si>
    <t>201 - 300</t>
  </si>
  <si>
    <t>301 - 400</t>
  </si>
  <si>
    <t>401 - 500</t>
  </si>
  <si>
    <t>501 - 600</t>
  </si>
  <si>
    <t>601 - 700</t>
  </si>
  <si>
    <t>701 - 800</t>
  </si>
  <si>
    <t>801 - 900</t>
  </si>
  <si>
    <t>901 - 1000</t>
  </si>
  <si>
    <t>1001 - 1100</t>
  </si>
  <si>
    <t>1101 - 1200</t>
  </si>
  <si>
    <t>1201 - 1300</t>
  </si>
  <si>
    <t>1301 - 1400</t>
  </si>
  <si>
    <t>1401 - 1500</t>
  </si>
  <si>
    <t>Round Trip Distance [km]</t>
  </si>
  <si>
    <t>1501 - 2000</t>
  </si>
  <si>
    <t>2001 - 2500</t>
  </si>
  <si>
    <t>2501 - 3000</t>
  </si>
  <si>
    <t>3001 - 3500</t>
  </si>
  <si>
    <t>Title/Definition : Linked to the index, e.g., Table C3, All hourly paid employees.  Must be completely defined</t>
  </si>
  <si>
    <t>PRICING INFORMATION</t>
  </si>
  <si>
    <t>INVITATION TO TENDER</t>
  </si>
  <si>
    <t xml:space="preserve"> ENQUIRY No. or RFP number</t>
  </si>
  <si>
    <t>FOR</t>
  </si>
  <si>
    <t>Name of enquiry</t>
  </si>
  <si>
    <r>
      <t>TENDERER’S</t>
    </r>
    <r>
      <rPr>
        <b/>
        <sz val="14"/>
        <rFont val="Arial"/>
        <family val="2"/>
      </rPr>
      <t xml:space="preserve"> NAME:  </t>
    </r>
  </si>
  <si>
    <t>THE PRICE:  IN RAND (excluding VAT) :</t>
  </si>
  <si>
    <t>THE PRICE:  IN RAND (Including VAT) :</t>
  </si>
  <si>
    <t>RAND VALUE IN WORDS EXCLUDING VAT</t>
  </si>
  <si>
    <t>RAND VALUE IN WORDS INCLUDING VAT</t>
  </si>
  <si>
    <t>DATE :</t>
  </si>
  <si>
    <t xml:space="preserve">AUTHORISED SIGNATORY </t>
  </si>
  <si>
    <t>NAME :</t>
  </si>
  <si>
    <t>DESIGNATION :</t>
  </si>
  <si>
    <t>ZAR</t>
  </si>
  <si>
    <t>ENQUIRY NUMBER :</t>
  </si>
  <si>
    <t xml:space="preserve"> PRICE SCHEDULE : C (PS5) :   </t>
  </si>
  <si>
    <t>SUPPLIER:</t>
  </si>
  <si>
    <t xml:space="preserve"> REMARKS</t>
  </si>
  <si>
    <t xml:space="preserve">                       ITEM NO</t>
  </si>
  <si>
    <t xml:space="preserve"> *Eskom may effect this insurance which includes war</t>
  </si>
  <si>
    <t xml:space="preserve">                  ITEM DESCRIPTION</t>
  </si>
  <si>
    <t xml:space="preserve">   risk insurance</t>
  </si>
  <si>
    <t>**Please specify</t>
  </si>
  <si>
    <t>SUPPLIED FROM OUTSIDE R.S.A.:</t>
  </si>
  <si>
    <t>(In ZAR)</t>
  </si>
  <si>
    <t>1: F.O.B. PRICE</t>
  </si>
  <si>
    <t>2: COST OF SEA  FREIGHT</t>
  </si>
  <si>
    <t>3: COST OF AIR  FREIGHT</t>
  </si>
  <si>
    <t>4: COST OF MARINE INSURANCES *</t>
  </si>
  <si>
    <t>5: TOTAL PRICE DELIVERED PORT R.S.A. ...</t>
  </si>
  <si>
    <t>(1+2+3+4)</t>
  </si>
  <si>
    <t>6: WHARFAGE</t>
  </si>
  <si>
    <t>7: LANDING CHARGES</t>
  </si>
  <si>
    <t>8: CUSTOMS DUTIES</t>
  </si>
  <si>
    <t>9: IMPORT SURCHARGE</t>
  </si>
  <si>
    <t>10: OTHER**</t>
  </si>
  <si>
    <t>11: COST OF IMPORTATION ...</t>
  </si>
  <si>
    <t>(6+7+8+9+10)</t>
  </si>
  <si>
    <t>12: COST OF RAIL TRANSPORT IN R.S.A.</t>
  </si>
  <si>
    <t>13: COST OF ROAD TRANSPORT IN R.S.A.</t>
  </si>
  <si>
    <t>14: TOTAL COST OF TRANSPORT S.A. PORT TO WORK/SITE ...</t>
  </si>
  <si>
    <t>(12+13)</t>
  </si>
  <si>
    <t>15: TOTAL PRICE (F.O.B.) DELIVERED TO WORKS/SITE...</t>
  </si>
  <si>
    <t>(5+11+14)</t>
  </si>
  <si>
    <t>SUPPLIED FROM INSIDE R.S.A.</t>
  </si>
  <si>
    <t>16: F.O.R. PRICE-GOODS MANUFACTURED INSIDE R.S.A.</t>
  </si>
  <si>
    <t>17: F.O.R. PRICE-GOODS SUPPLIED FROM IMPORTED ITEMS</t>
  </si>
  <si>
    <t>18: TOTAL F.O.R. PRICE ...</t>
  </si>
  <si>
    <t>(16+17)</t>
  </si>
  <si>
    <t>19: COST OF RAIL TRANSPORT</t>
  </si>
  <si>
    <t>20: COST OF ROAD TRANSPORT</t>
  </si>
  <si>
    <t xml:space="preserve">21: COST OF TRANSPORT WORKS TO SITE ...          </t>
  </si>
  <si>
    <t>(19+20)</t>
  </si>
  <si>
    <t xml:space="preserve">22: PRICE (F.O.R.) DELIVERED TO SITE ...          </t>
  </si>
  <si>
    <t>(18+21)</t>
  </si>
  <si>
    <t xml:space="preserve"> SITE WORK (ERECTION / INSTALLATION INCL. COMMISSIONING) </t>
  </si>
  <si>
    <t>23: LOCAL LABOUR</t>
  </si>
  <si>
    <t>24: EXPATRIATE  LABOUR</t>
  </si>
  <si>
    <t xml:space="preserve">25: TOTAL PRICE FOR SITE WORK ...          </t>
  </si>
  <si>
    <t>(23+24)</t>
  </si>
  <si>
    <t>26: OVERSEAS ENGINEERING SERVICES</t>
  </si>
  <si>
    <t>27: LOCAL ENGINEERING SERVICES</t>
  </si>
  <si>
    <t>28: TOTAL PRICE FOR ENGINEERING SERVICES...</t>
  </si>
  <si>
    <t>(26+27)</t>
  </si>
  <si>
    <t>29: TOTAL PRICE EXCLUDING VAT</t>
  </si>
  <si>
    <t>29. VAT</t>
  </si>
  <si>
    <t>30: TOTAL  PRICE INCLUDING VAT</t>
  </si>
  <si>
    <t>(27+36+46)</t>
  </si>
  <si>
    <t xml:space="preserve"> PRICE SCHEDULE FOR GOODS MANUFACTURED OUTSIDE THE R.S.A.  PRICE PER UNIT FOR ENGINEERING, MANUFACTURE, SUPPLY AND DELIVERY.  ALL AMOUNTS EXPRESSED IN FOREIGN CURRENCY (UP TO LINE 49).</t>
  </si>
  <si>
    <t>PRICE DELIVERED TO PORT R.S.A. (LINE 5)</t>
  </si>
  <si>
    <t>(In Foreign Currency)</t>
  </si>
  <si>
    <t>31: CURRENCY A   1 ZAR=............</t>
  </si>
  <si>
    <t>(FOB)</t>
  </si>
  <si>
    <t>32: CURRENCY B   1 ZAR=............</t>
  </si>
  <si>
    <t>33: CURRENCY C   1 ZAR=............</t>
  </si>
  <si>
    <t>34: CURRENCY D   1 ZAR=............</t>
  </si>
  <si>
    <t>35: CURRENCY E   1 ZAR=............</t>
  </si>
  <si>
    <t>(INSURANCE)</t>
  </si>
  <si>
    <t xml:space="preserve">36: TOTAL F.O.B. PRICE </t>
  </si>
  <si>
    <t>(5=31+32+33+34+35)</t>
  </si>
  <si>
    <t>PRICE EXPATRIATE LABOUR (LINE 25)</t>
  </si>
  <si>
    <t>37: CURRENCY A   1 ZAR=............</t>
  </si>
  <si>
    <t>38: CURRENCY B   1 ZAR=............</t>
  </si>
  <si>
    <t>39: CURRENCY C   1 ZAR=............</t>
  </si>
  <si>
    <t>40: CURRENCY D   1 ZAR=............</t>
  </si>
  <si>
    <t>41: CURRENCY E   1 ZAR=.............</t>
  </si>
  <si>
    <t xml:space="preserve">42.TOTAL PRICE EXPATRIATE LABOUR </t>
  </si>
  <si>
    <t>(24=37+38+39+40+41)</t>
  </si>
  <si>
    <t>PRICE OVERSEAS ENGINEERING SERVICES (LINE 27)</t>
  </si>
  <si>
    <t>43: CURRENCY A   1 ZAR=............</t>
  </si>
  <si>
    <t>44: CURRENCY B   1 ZAR=............</t>
  </si>
  <si>
    <t>45: CURRENCY C   1 ZAR=............</t>
  </si>
  <si>
    <t>46: CURRENCY D   1 ZAR=............</t>
  </si>
  <si>
    <t>47: CURRENCY E   1 ZAR=.............</t>
  </si>
  <si>
    <t xml:space="preserve">48: TOTAL PRICE OVERSEAS ENGINEERING SERVICES (LINE 26) </t>
  </si>
  <si>
    <t>(26=43+44+45+46+47)</t>
  </si>
  <si>
    <t>49: FOREIGN CONTENT OF TOTAL PRICE</t>
  </si>
  <si>
    <t>(36+42+48)</t>
  </si>
  <si>
    <t>LOCAL PREFERENCE FOR ELECTRONICS ONLY</t>
  </si>
  <si>
    <t>50. FOR PRICE GOODS MANUFACTURED IN R.S.A. (LINE 16)</t>
  </si>
  <si>
    <t xml:space="preserve">51. PRICE FOR LOCAL DESIGN / ENGINEERING SERVICES (LINE 27) </t>
  </si>
  <si>
    <t>52. PERCENTAGE PREFERENCE CLAIMED (=................) ON LINE 50</t>
  </si>
  <si>
    <t>53. PERCENTAGE PREFERENCE CLAIMED (=................) ON LINE 51</t>
  </si>
  <si>
    <t xml:space="preserve">54. TOTAL AMOUNT CLAIMED </t>
  </si>
  <si>
    <t>(52 + 53)</t>
  </si>
  <si>
    <t>SIGNATURE...................................................................</t>
  </si>
  <si>
    <t>CAPACITY........................................................................</t>
  </si>
  <si>
    <t>Enquiry No.</t>
  </si>
  <si>
    <t>Package Name:</t>
  </si>
  <si>
    <t>Tenderer's Name:</t>
  </si>
  <si>
    <t>NOTES:</t>
  </si>
  <si>
    <r>
      <t xml:space="preserve">The table below needs to be completed if the Employer will be exposed to any currency fluctuation as stipulated in Secondary Clause X3.  For conversion of the foreign portions to Rand, please use the </t>
    </r>
    <r>
      <rPr>
        <b/>
        <sz val="12"/>
        <color indexed="10"/>
        <rFont val="Arial"/>
        <family val="2"/>
      </rPr>
      <t>South African Reserve Bank's (SARB) exchange rate at 12:00 on the day of advertisement of the bid</t>
    </r>
    <r>
      <rPr>
        <sz val="12"/>
        <rFont val="Arial"/>
        <family val="2"/>
      </rPr>
      <t xml:space="preserve">.  This is in terms of the Preferential Procurement Policy Framework Act (PPPFA) with which the Employer has to comply.
NB: Tenderers must submit proof of the SARB rate(s) of exchange used  </t>
    </r>
  </si>
  <si>
    <t xml:space="preserve">The following URL (electronic route) is to be followed to access the relevant SARB rates on their web pages:
</t>
  </si>
  <si>
    <t>www.resbank.co.za</t>
  </si>
  <si>
    <t>-  Select Research
-  Then select Rates
-  Click on "Select historical exchange rates and other interest rates"
-  Clicking on the exchange rate in the following page opens the daily rates per currency and SA Rand</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</si>
  <si>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</si>
  <si>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r>
      <rPr>
        <sz val="12"/>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2"/>
        <rFont val="Arial"/>
        <family val="2"/>
      </rPr>
      <t xml:space="preserve">
</t>
    </r>
  </si>
  <si>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</si>
  <si>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</si>
  <si>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 xml:space="preserve">If more than one payment method apply for a currency, the Tenderer must request an additional row be inserted in the table in order to split the values and identify the relevant method.   </t>
  </si>
  <si>
    <t xml:space="preserve"> </t>
  </si>
  <si>
    <t>EXCHANGE RATES PUBLISHED BY SARB</t>
  </si>
  <si>
    <t>NB: Tenderers must submit proof of the SARB rate (s) of exchange used.</t>
  </si>
  <si>
    <t>Date for which the rates are published :</t>
  </si>
  <si>
    <t>Date to be inserted in the following format: Day, Month and Year.
Must be the SARB rate at 12:00 on day of advertisement of bid</t>
  </si>
  <si>
    <t>No</t>
  </si>
  <si>
    <t>Currency Description</t>
  </si>
  <si>
    <t>Code</t>
  </si>
  <si>
    <t>Exchange Rate
Currency 1,00 = R Amount</t>
  </si>
  <si>
    <t>Payment Method 1a, 1b or 2</t>
  </si>
  <si>
    <t>Source</t>
  </si>
  <si>
    <t>South African Rand</t>
  </si>
  <si>
    <t>Australian Dollar</t>
  </si>
  <si>
    <t>AUD</t>
  </si>
  <si>
    <t>Canadian Dollar</t>
  </si>
  <si>
    <t>CAN</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</si>
  <si>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</si>
  <si>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</si>
  <si>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</si>
  <si>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</si>
  <si>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</si>
  <si>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</si>
  <si>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</si>
  <si>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</si>
  <si>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</si>
  <si>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</si>
  <si>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</si>
  <si>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</si>
  <si>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</si>
  <si>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</si>
  <si>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</si>
  <si>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</si>
  <si>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</si>
  <si>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</si>
  <si>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</si>
  <si>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</si>
  <si>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t>
  </si>
  <si>
    <t>USD</t>
  </si>
  <si>
    <t>SCHEDULE OF PRICES</t>
  </si>
  <si>
    <t xml:space="preserve">YOUR REF: </t>
  </si>
  <si>
    <t>ITEM</t>
  </si>
  <si>
    <t>SAP No.</t>
  </si>
  <si>
    <t>DESCRIPTION</t>
  </si>
  <si>
    <t>Qty</t>
  </si>
  <si>
    <t>R.o.E</t>
  </si>
  <si>
    <t>In Local Currency</t>
  </si>
  <si>
    <t>Unit of Measurement</t>
  </si>
  <si>
    <t>Total Unit Rate</t>
  </si>
  <si>
    <t>Total Amount (Excl.VAT)</t>
  </si>
  <si>
    <t>Total Units [No]</t>
  </si>
  <si>
    <t>0-10</t>
  </si>
  <si>
    <t>11 - 20</t>
  </si>
  <si>
    <t>21 - 30</t>
  </si>
  <si>
    <t>31 - 40</t>
  </si>
  <si>
    <t>41 - 50</t>
  </si>
  <si>
    <t>51 - 60</t>
  </si>
  <si>
    <t>61-70</t>
  </si>
  <si>
    <t>71 - 80</t>
  </si>
  <si>
    <t>81 - 90</t>
  </si>
  <si>
    <t>91 - 100</t>
  </si>
  <si>
    <t>Category of Offer:</t>
  </si>
  <si>
    <t>No.</t>
  </si>
  <si>
    <t>Formula Code</t>
  </si>
  <si>
    <t>Summary of the description of the Tenderer's Formulae</t>
  </si>
  <si>
    <t>Fixed</t>
  </si>
  <si>
    <t xml:space="preserve">Firm and Fixed </t>
  </si>
  <si>
    <r>
      <t>Prices are 100 % fixed and firm. CPA is not applicable</t>
    </r>
    <r>
      <rPr>
        <sz val="10"/>
        <color indexed="10"/>
        <rFont val="Arial"/>
        <family val="2"/>
      </rPr>
      <t xml:space="preserve">. </t>
    </r>
    <r>
      <rPr>
        <b/>
        <sz val="10"/>
        <color indexed="10"/>
        <rFont val="Arial"/>
        <family val="2"/>
      </rPr>
      <t/>
    </r>
  </si>
  <si>
    <t>A</t>
  </si>
  <si>
    <t>Type in the description of each formula in the tables below</t>
  </si>
  <si>
    <t>B</t>
  </si>
  <si>
    <t>C</t>
  </si>
  <si>
    <t>D</t>
  </si>
  <si>
    <t>E</t>
  </si>
  <si>
    <t>F</t>
  </si>
  <si>
    <t>G</t>
  </si>
  <si>
    <t>H</t>
  </si>
  <si>
    <t>I</t>
  </si>
  <si>
    <t>J</t>
  </si>
  <si>
    <t>SPECIFIC REQUIREMENTS</t>
  </si>
  <si>
    <t>Only Main Offer is to be submitted. Main offer tenderers are to fully comply with the requirements in the General Notes and CPA Formulae Notes below.</t>
  </si>
  <si>
    <t>No ALTERNATIVE offers are accepted.</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</si>
  <si>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</si>
  <si>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</si>
  <si>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</si>
  <si>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CPA FORMULA NOTES :</t>
  </si>
  <si>
    <r>
      <rPr>
        <b/>
        <sz val="12"/>
        <rFont val="Arial"/>
        <family val="2"/>
      </rPr>
      <t>Proportions/weightings in CPA Formulae:</t>
    </r>
    <r>
      <rPr>
        <sz val="12"/>
        <rFont val="Arial"/>
        <family val="2"/>
      </rPr>
      <t xml:space="preserv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r>
  </si>
  <si>
    <t>Formulae must be linked to independent cost indices or other benchmarks ("reference prices") and must be clearly and completely defined. The source must be a recognised and independent statistical publishing organisation.  The Tenderers' in-house indices may not be used.</t>
  </si>
  <si>
    <r>
      <rPr>
        <b/>
        <sz val="12"/>
        <rFont val="Arial"/>
        <family val="2"/>
      </rPr>
      <t>Local Price CPA:</t>
    </r>
    <r>
      <rPr>
        <sz val="12"/>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</si>
  <si>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2"/>
        <rFont val="Arial"/>
        <family val="2"/>
      </rPr>
      <t>CPA Base Date</t>
    </r>
    <r>
      <rPr>
        <sz val="12"/>
        <rFont val="Arial"/>
        <family val="2"/>
      </rPr>
      <t>: The CPA base date for calculating price movements will be the Base Date,</t>
    </r>
    <r>
      <rPr>
        <sz val="12"/>
        <color indexed="10"/>
        <rFont val="Arial"/>
        <family val="2"/>
      </rPr>
      <t xml:space="preserve"> </t>
    </r>
    <r>
      <rPr>
        <sz val="12"/>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</si>
  <si>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r>
      <rPr>
        <b/>
        <sz val="12"/>
        <rFont val="Arial"/>
        <family val="2"/>
      </rPr>
      <t>Base Date Index :</t>
    </r>
    <r>
      <rPr>
        <sz val="12"/>
        <rFont val="Arial"/>
        <family val="2"/>
      </rPr>
      <t xml:space="preserve">   The base index or reference price must be inserted in the appropriate column.</t>
    </r>
  </si>
  <si>
    <t>Formula A</t>
  </si>
  <si>
    <t>Tenderer's description of Formula A</t>
  </si>
  <si>
    <t>Index Ref.</t>
  </si>
  <si>
    <t>Proportions / weightings for each index (refer note 1)</t>
  </si>
  <si>
    <t>Description / scope of index (e.g. Labour)</t>
  </si>
  <si>
    <t>Source/publisher of index (e.g. SEIFSA, StatsSA, LME)</t>
  </si>
  <si>
    <t>Base Month for CPA if not Base Date as defined (refer note 4)</t>
  </si>
  <si>
    <t>Base Date Index (refer note 5)</t>
  </si>
  <si>
    <t>Historical data provided (Yes or No- provide http link)</t>
  </si>
  <si>
    <t>yy/mm/dd</t>
  </si>
  <si>
    <t>A1</t>
  </si>
  <si>
    <t>A2</t>
  </si>
  <si>
    <t>A3</t>
  </si>
  <si>
    <t>A4</t>
  </si>
  <si>
    <t>A5</t>
  </si>
  <si>
    <t>A6</t>
  </si>
  <si>
    <t>Fixed 15% minimum not subject to CPA (0.150)</t>
  </si>
  <si>
    <t>Total</t>
  </si>
  <si>
    <t>This Total is to add up to 100% for each CPA formula submitted by tenderer</t>
  </si>
  <si>
    <t>Formula B</t>
  </si>
  <si>
    <t>Tenderer's description of Formula B</t>
  </si>
  <si>
    <t>Historical data provided (Yes or No- provide Internet address)</t>
  </si>
  <si>
    <t>B1</t>
  </si>
  <si>
    <t>B2</t>
  </si>
  <si>
    <t>B3</t>
  </si>
  <si>
    <t>B4</t>
  </si>
  <si>
    <t>B5</t>
  </si>
  <si>
    <t>B6</t>
  </si>
  <si>
    <t>Formula C</t>
  </si>
  <si>
    <t>Tenderer's description of 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</si>
  <si>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</si>
  <si>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</si>
  <si>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</si>
  <si>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</si>
  <si>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</si>
  <si>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</si>
  <si>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</si>
  <si>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</si>
  <si>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</si>
  <si>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</si>
  <si>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</si>
  <si>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</si>
  <si>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</si>
  <si>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</si>
  <si>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</si>
  <si>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</si>
  <si>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</si>
  <si>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</si>
  <si>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</si>
  <si>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</si>
  <si>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</si>
  <si>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</si>
  <si>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</si>
  <si>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</si>
  <si>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</si>
  <si>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</si>
  <si>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</si>
  <si>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</si>
  <si>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</si>
  <si>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</si>
  <si>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</si>
  <si>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</si>
  <si>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</si>
  <si>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</si>
  <si>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</si>
  <si>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</si>
  <si>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</si>
  <si>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</si>
  <si>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</si>
  <si>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</si>
  <si>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</si>
  <si>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</si>
  <si>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</si>
  <si>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</si>
  <si>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</si>
  <si>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</si>
  <si>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</si>
  <si>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</si>
  <si>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</si>
  <si>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</si>
  <si>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</si>
  <si>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</si>
  <si>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</si>
  <si>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</si>
  <si>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</si>
  <si>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</si>
  <si>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J1</t>
  </si>
  <si>
    <t>J2</t>
  </si>
  <si>
    <t>J3</t>
  </si>
  <si>
    <t>J4</t>
  </si>
  <si>
    <t>J5</t>
  </si>
  <si>
    <t>J6</t>
  </si>
  <si>
    <t>CONTRACT PRICE ADJUSTMENT (CPA) FOR INFLATION</t>
  </si>
  <si>
    <t xml:space="preserve">The worksheet  CPA Formula in PS5 Summary has to be populated by the tenderer (Row 10:10), unless the tenderer’s prices are fixed and firm for the duration of the contract. Each CPA formula must add up to a total of 100%.  All columns are to be populated. No inhouse CPA indices may be used. Tenderers are to provide all requested information.CPA Formulae should represent cost breakdown of the goods/commodities/components/items being sourced.
</t>
  </si>
  <si>
    <t>Main Offer Only</t>
  </si>
  <si>
    <r>
      <rPr>
        <b/>
        <sz val="12"/>
        <rFont val="Arial"/>
        <family val="2"/>
      </rPr>
      <t>CPA Formulae Codes</t>
    </r>
    <r>
      <rPr>
        <b/>
        <sz val="12"/>
        <color indexed="10"/>
        <rFont val="Arial"/>
        <family val="2"/>
      </rPr>
      <t xml:space="preserve"> B8:B19 above</t>
    </r>
    <r>
      <rPr>
        <b/>
        <sz val="12"/>
        <rFont val="Arial"/>
        <family val="2"/>
      </rPr>
      <t xml:space="preserve"> is to be populated by the tenderer in PS5 Summary row 10:10, by selecting the respective drop down codes CPA formula as </t>
    </r>
    <r>
      <rPr>
        <sz val="12"/>
        <rFont val="Arial"/>
        <family val="2"/>
      </rPr>
      <t xml:space="preserve"> developed by Tenderer </t>
    </r>
    <r>
      <rPr>
        <b/>
        <sz val="12"/>
        <rFont val="Arial"/>
        <family val="2"/>
      </rPr>
      <t>hereunder</t>
    </r>
    <r>
      <rPr>
        <sz val="12"/>
        <rFont val="Arial"/>
        <family val="2"/>
      </rPr>
      <t xml:space="preserve">. Codes and descriptions must be selected by the tenderer and inserted into each row of activity. </t>
    </r>
  </si>
  <si>
    <t>CT  22kV 1600A  25kA 2P2M 31mm/kV</t>
  </si>
  <si>
    <t>CT  22kV 2500A 25kA 2P2M 31mm/kV</t>
  </si>
  <si>
    <t>CT  33kV 1600A  31.5kA 2P2M 31mm/kV</t>
  </si>
  <si>
    <t>CT 66kV 1600A 31.5kA 2P2M2B500 31mm/kV</t>
  </si>
  <si>
    <t>CT 66kV 1600A 31.5kA 2P 2M 2B10/12/16 31mm/kV</t>
  </si>
  <si>
    <t>CT 132kV 2500A 40kA 2P2M2B(500) 31mm/kV</t>
  </si>
  <si>
    <t>CT 132kV 2500A 40kA 2P 2M 2B10/12/16 31mm/kV</t>
  </si>
  <si>
    <t>CT 132kV 2500A 40kA 2P2M2B24 31mm/kV</t>
  </si>
  <si>
    <t>CT 132kV 2500A 40KA 3P1M2B2431mm/kV</t>
  </si>
  <si>
    <t>CT 132kV 2500A 40kA  2P2M2B16 31mm/kV</t>
  </si>
  <si>
    <t>CT 132kV 2500A 40kA 3P1M2B16 31mm/kV</t>
  </si>
  <si>
    <t>CT 132kV 2500A 40kA 2P2M2B12 31mm/kV</t>
  </si>
  <si>
    <t>CT 132kV 2500A 40kA 3P1M2B12 31mm/kV</t>
  </si>
  <si>
    <t>CPA Formula:</t>
  </si>
  <si>
    <t>..............................................................</t>
  </si>
  <si>
    <t>PRICE SCHEDULE FOR GOODS MANUFACTURED IN AND OUTSIDE THE R.S.A.  PRICE PER UNIT FOR SUPPLY, DELIVERY AND OFF LOADING.  ALL AMOUNTS EXPRESSED IN RANDS</t>
  </si>
  <si>
    <t>PRICES INCLUSIVE OF VAT (VALUE ADDED TAX)</t>
  </si>
  <si>
    <t>ESKOM TENDER</t>
  </si>
  <si>
    <t>EXCHANGE RATES FOR MULTIPLE CURRENCIES</t>
  </si>
  <si>
    <t>Standard Current Transformers</t>
  </si>
  <si>
    <t>CT 132kV 3150A 40kA 2P2M2B24 31mm/kV</t>
  </si>
  <si>
    <t>Capacitor Bank Current  Transformers</t>
  </si>
  <si>
    <t>CT 22KV 20A 0.6kA 3P 10/1 31mm/kV (Capacitor Bank)</t>
  </si>
  <si>
    <t>CT 132KV 2A 0.6kA 2P 1/1 31mm/kV  (Capacitor Bank)</t>
  </si>
  <si>
    <t>CT 132KV 4A 0.6kA 2P 2/1 31mm/kV  (Capacitor Bank)</t>
  </si>
  <si>
    <t>CT 132KV 10A 0.6kA 2P 5/1 31mm/kV  (Capacitor Bank)</t>
  </si>
  <si>
    <t>CT 132KV 20A 0.6kA 2P 10/1 31mm/kV  (Capacitor Bank)</t>
  </si>
  <si>
    <t>Ring Type Current Transformer</t>
  </si>
  <si>
    <t>CT 0.72kV 400A 1P (Ring Type)</t>
  </si>
  <si>
    <t>LABOUR COSTS</t>
  </si>
  <si>
    <t>ACCOMMODATION &amp; SUBSISTENCE COSTS</t>
  </si>
  <si>
    <t>TRAVEL COSTS</t>
  </si>
  <si>
    <t>Item Description</t>
  </si>
  <si>
    <t>Site/Km Radius</t>
  </si>
  <si>
    <t>Activities shall be quoted as PER UNIT and as being at various sites</t>
  </si>
  <si>
    <t>10+</t>
  </si>
  <si>
    <t xml:space="preserve">Activities shall be quoted as PER UNIT and at various site per/km radius </t>
  </si>
  <si>
    <t>Activities shall be quoted as PER UNIT and at various sites per/Km radius</t>
  </si>
  <si>
    <t>ERECTION</t>
  </si>
  <si>
    <t>MWP2222TX</t>
  </si>
  <si>
    <t xml:space="preserve">CPA will be applicable after sixteen (16) months from the base date (of one month prior to enquiry closing) for commodities with prices that are less volatile. </t>
  </si>
  <si>
    <t xml:space="preserve">The latest / ruling index used for CPA calculation purposes will be aligned to the delivery dates of the equipment on the assessment for payment on a particular payment certificate month.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</si>
</sst>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quot;R&quot;\ * #,##0.00_ ;_ &quot;R&quot;\ * \-#,##0.00_ ;_ &quot;R&quot;\ * &quot;-&quot;??_ ;_ @_ "/>
    <numFmt numFmtId="165" formatCode="_ * #,##0.00_ ;_ * \-#,##0.00_ ;_ * &quot;-&quot;??_ ;_ @_ "/>
    <numFmt numFmtId="166" formatCode="&quot;R&quot;\ #,##0.00"/>
    <numFmt numFmtId="167" formatCode="mmm\-yyyy"/>
    <numFmt numFmtId="168" formatCode="#,##0.000"/>
    <numFmt numFmtId="169" formatCode="dd\-mmmm\-yyyy"/>
    <numFmt numFmtId="170" formatCode="0.0"/>
    <numFmt numFmtId="171" formatCode="&quot;R&quot;\ #,##0.000000"/>
    <numFmt numFmtId="172" formatCode="_(* #,##0.00_);_(* \(#,##0.00\);_(* &quot;-&quot;??_);_(@_)"/>
    <numFmt numFmtId="173" formatCode="_(* #,##0.0000_);_(* \(#,##0.0000\);_(* &quot;-&quot;??_);_(@_)"/>
    <numFmt numFmtId="174" formatCode="General_)"/>
    <numFmt numFmtId="175" formatCode="_-[$R-1C09]* #,##0.00_-;\-[$R-1C09]* #,##0.00_-;_-[$R-1C09]* &quot;-&quot;??_-;_-@_-"/>
    <numFmt numFmtId="176" formatCode="0."/>
    <numFmt numFmtId="177" formatCode="[$-409]mmm\-yy;@"/>
    <numFmt numFmtId="178" formatCode="&quot;R&quot;\ #,##0.00;&quot;R&quot;\ \-#,##0.00"/>
  </numFmts>
  <fonts count="44"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b/>
      <sz val="10"/>
      <color indexed="8"/>
      <name val="Arial"/>
      <family val="2"/>
    </font>
    <font>
      <sz val="12"/>
      <name val="Arial"/>
      <family val="2"/>
    </font>
    <font>
      <b/>
      <sz val="16"/>
      <name val="Arial"/>
      <family val="2"/>
    </font>
    <font>
      <b/>
      <sz val="11"/>
      <name val="Arial"/>
      <family val="2"/>
    </font>
    <font>
      <b/>
      <sz val="9"/>
      <name val="Arial"/>
      <family val="2"/>
    </font>
    <font>
      <sz val="9"/>
      <name val="Arial"/>
      <family val="2"/>
    </font>
    <font>
      <sz val="26"/>
      <name val="Arial"/>
      <family val="2"/>
    </font>
    <font>
      <b/>
      <sz val="20"/>
      <name val="Arial"/>
      <family val="2"/>
    </font>
    <font>
      <b/>
      <sz val="18"/>
      <name val="Arial"/>
      <family val="2"/>
    </font>
    <font>
      <b/>
      <u/>
      <sz val="16"/>
      <name val="Arial"/>
      <family val="2"/>
    </font>
    <font>
      <b/>
      <i/>
      <sz val="14"/>
      <name val="Arial"/>
      <family val="2"/>
    </font>
    <font>
      <u/>
      <sz val="10"/>
      <color indexed="12"/>
      <name val="Arial"/>
      <family val="2"/>
    </font>
    <font>
      <b/>
      <u/>
      <sz val="12"/>
      <name val="Arial"/>
      <family val="2"/>
    </font>
    <font>
      <sz val="12"/>
      <color indexed="12"/>
      <name val="Arial"/>
      <family val="2"/>
    </font>
    <font>
      <sz val="12"/>
      <color indexed="17"/>
      <name val="Arial"/>
      <family val="2"/>
    </font>
    <font>
      <sz val="12"/>
      <color indexed="10"/>
      <name val="Arial"/>
      <family val="2"/>
    </font>
    <font>
      <b/>
      <sz val="14"/>
      <color indexed="10"/>
      <name val="Arial"/>
      <family val="2"/>
    </font>
    <font>
      <b/>
      <sz val="12"/>
      <color indexed="10"/>
      <name val="Arial"/>
      <family val="2"/>
    </font>
    <font>
      <u/>
      <sz val="12"/>
      <color indexed="12"/>
      <name val="Arial"/>
      <family val="2"/>
    </font>
    <font>
      <b/>
      <sz val="12"/>
      <color indexed="60"/>
      <name val="Arial"/>
      <family val="2"/>
    </font>
    <font>
      <sz val="16"/>
      <name val="Arial"/>
      <family val="2"/>
    </font>
    <font>
      <sz val="14"/>
      <name val="Arial"/>
      <family val="2"/>
    </font>
    <font>
      <sz val="8"/>
      <name val="Calibri"/>
      <family val="2"/>
    </font>
    <font>
      <b/>
      <sz val="10"/>
      <color indexed="10"/>
      <name val="Arial"/>
      <family val="2"/>
    </font>
    <font>
      <sz val="11"/>
      <color theme="1"/>
      <name val="Calibri"/>
      <family val="2"/>
      <scheme val="minor"/>
    </font>
    <font>
      <u/>
      <sz val="9"/>
      <color theme="10"/>
      <name val="Arial"/>
      <family val="2"/>
    </font>
    <font>
      <sz val="11"/>
      <color rgb="FFFF0000"/>
      <name val="Calibri"/>
      <family val="2"/>
      <scheme val="minor"/>
    </font>
    <font>
      <b/>
      <sz val="16"/>
      <color theme="1"/>
      <name val="Arial"/>
      <family val="2"/>
    </font>
    <font>
      <sz val="12"/>
      <color theme="0"/>
      <name val="Arial"/>
      <family val="2"/>
    </font>
    <font>
      <b/>
      <sz val="10"/>
      <color rgb="FFFF0000"/>
      <name val="Arial"/>
      <family val="2"/>
    </font>
    <font>
      <b/>
      <sz val="14"/>
      <color rgb="FFFF0000"/>
      <name val="Arial"/>
      <family val="2"/>
    </font>
    <font>
      <sz val="10"/>
      <color indexed="10"/>
      <name val="Arial"/>
      <family val="2"/>
    </font>
    <font>
      <sz val="11"/>
      <name val="Arial"/>
      <family val="2"/>
    </font>
    <font>
      <sz val="9"/>
      <color indexed="10"/>
      <name val="Arial"/>
      <family val="2"/>
    </font>
    <font>
      <b/>
      <sz val="12"/>
      <color rgb="FFFF0000"/>
      <name val="Arial"/>
      <family val="2"/>
    </font>
    <font>
      <sz val="12"/>
      <color rgb="FFFF0000"/>
      <name val="Arial"/>
      <family val="2"/>
    </font>
    <font>
      <sz val="12"/>
      <color theme="1"/>
      <name val="Arial"/>
      <family val="2"/>
    </font>
    <font>
      <sz val="12"/>
      <color indexed="8"/>
      <name val="Arial"/>
      <family val="2"/>
    </font>
    <font>
      <sz val="11"/>
      <name val="Calibri"/>
      <family val="2"/>
      <scheme val="minor"/>
    </font>
  </fonts>
  <fills count="11">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42"/>
        <bgColor indexed="64"/>
      </patternFill>
    </fill>
    <fill>
      <patternFill patternType="solid">
        <fgColor indexed="8"/>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indexed="55"/>
        <bgColor indexed="64"/>
      </patternFill>
    </fill>
    <fill>
      <patternFill patternType="solid">
        <fgColor indexed="50"/>
        <bgColor indexed="64"/>
      </patternFill>
    </fill>
  </fills>
  <borders count="98">
    <border>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medium">
        <color indexed="64"/>
      </left>
      <right style="double">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double">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double">
        <color indexed="64"/>
      </right>
      <top/>
      <bottom style="medium">
        <color indexed="64"/>
      </bottom>
      <diagonal/>
    </border>
    <border>
      <left/>
      <right style="medium">
        <color indexed="64"/>
      </right>
      <top style="thin">
        <color indexed="64"/>
      </top>
      <bottom style="medium">
        <color indexed="64"/>
      </bottom>
      <diagonal/>
    </border>
    <border>
      <left style="double">
        <color indexed="64"/>
      </left>
      <right style="medium">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medium">
        <color indexed="64"/>
      </left>
      <right style="double">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s>
  <cellStyleXfs count="17">
    <xf numFmtId="0" fontId="0" fillId="0" borderId="0"/>
    <xf numFmtId="165" fontId="29" fillId="0" borderId="0" applyFont="0" applyFill="0" applyBorder="0" applyAlignment="0" applyProtection="0"/>
    <xf numFmtId="172" fontId="1" fillId="0" borderId="0" applyFont="0" applyFill="0" applyBorder="0" applyAlignment="0" applyProtection="0"/>
    <xf numFmtId="164"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0" fontId="30"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9" fontId="1" fillId="0" borderId="0" applyFont="0" applyFill="0" applyBorder="0" applyAlignment="0" applyProtection="0"/>
  </cellStyleXfs>
  <cellXfs count="790">
    <xf numFmtId="0" fontId="0" fillId="0" borderId="0" xfId="0"/>
    <xf numFmtId="0" fontId="0" fillId="0" borderId="0" xfId="0"/>
    <xf numFmtId="0" fontId="0" fillId="0" borderId="0" xfId="0" applyAlignment="1">
      <alignment horizontal="center"/>
    </xf>
    <xf numFmtId="0" fontId="0" fillId="2" borderId="0" xfId="0" applyFill="1" applyProtection="1"/>
    <xf numFmtId="0" fontId="0" fillId="2" borderId="0" xfId="0" applyFill="1" applyAlignment="1" applyProtection="1">
      <alignment horizontal="center"/>
    </xf>
    <xf numFmtId="0" fontId="3" fillId="0" borderId="1" xfId="0" applyFont="1" applyBorder="1" applyAlignment="1">
      <alignment horizontal="center"/>
    </xf>
    <xf numFmtId="0" fontId="0" fillId="2" borderId="2" xfId="0" applyFill="1" applyBorder="1" applyAlignment="1" applyProtection="1">
      <alignment horizontal="center"/>
    </xf>
    <xf numFmtId="0" fontId="1" fillId="0" borderId="0" xfId="0" applyFont="1" applyAlignment="1">
      <alignment horizontal="left"/>
    </xf>
    <xf numFmtId="0" fontId="5" fillId="0" borderId="3" xfId="0" applyFont="1" applyBorder="1" applyAlignment="1">
      <alignment horizontal="center"/>
    </xf>
    <xf numFmtId="0" fontId="3" fillId="0" borderId="4" xfId="0" applyFont="1" applyBorder="1" applyAlignment="1">
      <alignment horizontal="center"/>
    </xf>
    <xf numFmtId="0" fontId="0" fillId="2" borderId="5" xfId="0" applyFill="1" applyBorder="1" applyAlignment="1" applyProtection="1">
      <alignment horizontal="center"/>
    </xf>
    <xf numFmtId="0" fontId="3" fillId="0" borderId="6" xfId="0" applyFont="1" applyBorder="1" applyAlignment="1">
      <alignment horizontal="center"/>
    </xf>
    <xf numFmtId="0" fontId="0" fillId="2" borderId="7" xfId="0" applyFill="1" applyBorder="1" applyAlignment="1" applyProtection="1">
      <alignment horizontal="center"/>
    </xf>
    <xf numFmtId="0" fontId="0" fillId="2" borderId="8" xfId="0" applyFill="1" applyBorder="1" applyAlignment="1" applyProtection="1">
      <alignment horizontal="center"/>
    </xf>
    <xf numFmtId="0" fontId="0" fillId="0" borderId="0" xfId="0" applyFill="1" applyAlignment="1"/>
    <xf numFmtId="0" fontId="3" fillId="0" borderId="0" xfId="0" applyFont="1" applyAlignment="1">
      <alignment horizontal="left"/>
    </xf>
    <xf numFmtId="0" fontId="0" fillId="0" borderId="0" xfId="0" applyAlignment="1"/>
    <xf numFmtId="0" fontId="1" fillId="0" borderId="0" xfId="0" applyFont="1" applyAlignment="1">
      <alignment horizontal="center"/>
    </xf>
    <xf numFmtId="0" fontId="11" fillId="0" borderId="0" xfId="0" applyFont="1" applyAlignment="1">
      <alignment horizontal="left"/>
    </xf>
    <xf numFmtId="0" fontId="12" fillId="0" borderId="0" xfId="0" applyFont="1" applyAlignment="1">
      <alignment horizontal="left" wrapText="1"/>
    </xf>
    <xf numFmtId="0" fontId="12" fillId="6" borderId="0" xfId="0" quotePrefix="1" applyFont="1" applyFill="1" applyAlignment="1">
      <alignment horizontal="left"/>
    </xf>
    <xf numFmtId="0" fontId="6" fillId="0" borderId="0" xfId="0" applyFont="1" applyFill="1" applyAlignment="1"/>
    <xf numFmtId="0" fontId="13" fillId="0" borderId="0" xfId="0" applyFont="1" applyAlignment="1">
      <alignment horizontal="center"/>
    </xf>
    <xf numFmtId="0" fontId="6" fillId="0" borderId="0" xfId="0" applyFont="1" applyAlignment="1"/>
    <xf numFmtId="0" fontId="12" fillId="6" borderId="0" xfId="0" quotePrefix="1" applyFont="1" applyFill="1" applyAlignment="1">
      <alignment horizontal="left" vertical="center"/>
    </xf>
    <xf numFmtId="0" fontId="6" fillId="0" borderId="0" xfId="0" quotePrefix="1" applyFont="1" applyFill="1" applyAlignment="1">
      <alignment horizontal="left"/>
    </xf>
    <xf numFmtId="0" fontId="14" fillId="0" borderId="0" xfId="0" applyFont="1" applyAlignment="1">
      <alignment horizontal="center"/>
    </xf>
    <xf numFmtId="0" fontId="2" fillId="0" borderId="0" xfId="0" applyFont="1" applyAlignment="1"/>
    <xf numFmtId="0" fontId="15" fillId="0" borderId="0" xfId="0" applyFont="1" applyAlignment="1">
      <alignment horizontal="left" vertical="center"/>
    </xf>
    <xf numFmtId="0" fontId="2" fillId="4" borderId="0" xfId="0" applyFont="1" applyFill="1" applyAlignment="1">
      <alignment horizontal="center"/>
    </xf>
    <xf numFmtId="0" fontId="0" fillId="0" borderId="13" xfId="0" applyBorder="1" applyAlignment="1">
      <alignment horizontal="center"/>
    </xf>
    <xf numFmtId="0" fontId="0" fillId="0" borderId="13" xfId="0" applyBorder="1" applyAlignment="1"/>
    <xf numFmtId="0" fontId="2" fillId="0" borderId="0" xfId="0" applyFont="1" applyAlignment="1">
      <alignment horizontal="center"/>
    </xf>
    <xf numFmtId="0" fontId="2" fillId="0" borderId="8" xfId="0" quotePrefix="1" applyFont="1" applyBorder="1" applyAlignment="1">
      <alignment horizontal="left" vertical="center" wrapText="1" indent="2"/>
    </xf>
    <xf numFmtId="166" fontId="2" fillId="4" borderId="8" xfId="0" applyNumberFormat="1" applyFont="1" applyFill="1" applyBorder="1" applyAlignment="1">
      <alignment horizontal="center" vertical="top" wrapText="1"/>
    </xf>
    <xf numFmtId="0" fontId="0" fillId="0" borderId="0" xfId="0" applyAlignment="1">
      <alignment horizontal="justify" vertical="top" wrapText="1"/>
    </xf>
    <xf numFmtId="0" fontId="3" fillId="0" borderId="13" xfId="0" applyFont="1" applyBorder="1" applyAlignment="1">
      <alignment horizontal="left"/>
    </xf>
    <xf numFmtId="0" fontId="0" fillId="0" borderId="13" xfId="0" applyBorder="1" applyAlignment="1">
      <alignment horizontal="justify" vertical="top" wrapText="1"/>
    </xf>
    <xf numFmtId="0" fontId="3" fillId="0" borderId="0" xfId="0" applyFont="1" applyFill="1" applyBorder="1" applyAlignment="1">
      <alignment horizontal="left"/>
    </xf>
    <xf numFmtId="0" fontId="0" fillId="0" borderId="0" xfId="0" applyFill="1" applyBorder="1" applyAlignment="1">
      <alignment horizontal="justify" vertical="top" wrapText="1"/>
    </xf>
    <xf numFmtId="0" fontId="4" fillId="0" borderId="0" xfId="0" applyFont="1" applyAlignment="1">
      <alignment vertical="top"/>
    </xf>
    <xf numFmtId="0" fontId="2" fillId="0" borderId="8" xfId="0" applyFont="1" applyBorder="1" applyAlignment="1">
      <alignment horizontal="right" vertical="center" wrapText="1" indent="2"/>
    </xf>
    <xf numFmtId="169" fontId="2" fillId="4" borderId="8" xfId="0" applyNumberFormat="1" applyFont="1" applyFill="1" applyBorder="1" applyAlignment="1">
      <alignment horizontal="center" vertical="center"/>
    </xf>
    <xf numFmtId="0" fontId="4" fillId="0" borderId="0" xfId="0" applyFont="1" applyAlignment="1"/>
    <xf numFmtId="0" fontId="2" fillId="0" borderId="8" xfId="0" applyFont="1" applyBorder="1" applyAlignment="1">
      <alignment vertical="center" wrapText="1"/>
    </xf>
    <xf numFmtId="0" fontId="4" fillId="4" borderId="8" xfId="0" applyFont="1" applyFill="1" applyBorder="1" applyAlignment="1">
      <alignment vertical="top"/>
    </xf>
    <xf numFmtId="0" fontId="2" fillId="0" borderId="0" xfId="0" applyFont="1" applyAlignment="1">
      <alignment vertical="center"/>
    </xf>
    <xf numFmtId="0" fontId="2" fillId="0" borderId="0" xfId="0" applyFont="1" applyAlignment="1">
      <alignment horizontal="center" vertical="center"/>
    </xf>
    <xf numFmtId="0" fontId="0" fillId="4" borderId="13" xfId="0" applyFill="1" applyBorder="1" applyAlignment="1"/>
    <xf numFmtId="0" fontId="32" fillId="7" borderId="0" xfId="0" applyFont="1" applyFill="1"/>
    <xf numFmtId="0" fontId="7" fillId="7" borderId="0" xfId="0" applyFont="1" applyFill="1" applyAlignment="1">
      <alignment horizontal="left" vertical="center"/>
    </xf>
    <xf numFmtId="0" fontId="6" fillId="0" borderId="0" xfId="13" applyFont="1"/>
    <xf numFmtId="0" fontId="6" fillId="0" borderId="17" xfId="13" applyFont="1" applyBorder="1"/>
    <xf numFmtId="0" fontId="6" fillId="0" borderId="0" xfId="13" applyFont="1" applyBorder="1"/>
    <xf numFmtId="0" fontId="6" fillId="7" borderId="17" xfId="13" quotePrefix="1" applyFont="1" applyFill="1" applyBorder="1" applyAlignment="1">
      <alignment horizontal="left"/>
    </xf>
    <xf numFmtId="0" fontId="6" fillId="7" borderId="0" xfId="13" applyFont="1" applyFill="1" applyBorder="1"/>
    <xf numFmtId="0" fontId="6" fillId="0" borderId="17" xfId="13" quotePrefix="1" applyFont="1" applyBorder="1" applyAlignment="1">
      <alignment horizontal="left"/>
    </xf>
    <xf numFmtId="0" fontId="4" fillId="0" borderId="17" xfId="13" quotePrefix="1" applyFont="1" applyBorder="1" applyAlignment="1">
      <alignment horizontal="left"/>
    </xf>
    <xf numFmtId="0" fontId="6" fillId="0" borderId="0" xfId="13" applyFont="1" applyBorder="1" applyProtection="1">
      <protection locked="0"/>
    </xf>
    <xf numFmtId="0" fontId="6" fillId="0" borderId="19" xfId="13" applyFont="1" applyBorder="1"/>
    <xf numFmtId="0" fontId="6" fillId="0" borderId="5" xfId="13" applyFont="1" applyBorder="1"/>
    <xf numFmtId="170" fontId="6" fillId="0" borderId="0" xfId="13" applyNumberFormat="1" applyFont="1" applyProtection="1">
      <protection locked="0"/>
    </xf>
    <xf numFmtId="0" fontId="6" fillId="0" borderId="3" xfId="13" applyFont="1" applyBorder="1"/>
    <xf numFmtId="0" fontId="6" fillId="0" borderId="20" xfId="13" quotePrefix="1" applyFont="1" applyBorder="1" applyAlignment="1">
      <alignment horizontal="left"/>
    </xf>
    <xf numFmtId="2" fontId="6" fillId="0" borderId="0" xfId="13" applyNumberFormat="1" applyFont="1" applyProtection="1">
      <protection locked="0"/>
    </xf>
    <xf numFmtId="0" fontId="6" fillId="0" borderId="17" xfId="13" applyFont="1" applyBorder="1" applyAlignment="1">
      <alignment vertical="top"/>
    </xf>
    <xf numFmtId="0" fontId="6" fillId="0" borderId="21" xfId="13" applyFont="1" applyBorder="1"/>
    <xf numFmtId="0" fontId="6" fillId="0" borderId="13" xfId="13" applyFont="1" applyBorder="1"/>
    <xf numFmtId="0" fontId="6" fillId="0" borderId="10" xfId="13" applyFont="1" applyBorder="1"/>
    <xf numFmtId="0" fontId="6" fillId="0" borderId="22" xfId="13" applyFont="1" applyBorder="1"/>
    <xf numFmtId="0" fontId="4" fillId="0" borderId="17" xfId="13" applyFont="1" applyBorder="1"/>
    <xf numFmtId="2" fontId="6" fillId="0" borderId="0" xfId="13" applyNumberFormat="1" applyFont="1"/>
    <xf numFmtId="0" fontId="6" fillId="7" borderId="8" xfId="13" applyFont="1" applyFill="1" applyBorder="1"/>
    <xf numFmtId="0" fontId="6" fillId="7" borderId="23" xfId="13" applyFont="1" applyFill="1" applyBorder="1"/>
    <xf numFmtId="0" fontId="6" fillId="0" borderId="8" xfId="13" applyFont="1" applyBorder="1"/>
    <xf numFmtId="0" fontId="6" fillId="0" borderId="23" xfId="13" applyFont="1" applyBorder="1"/>
    <xf numFmtId="0" fontId="6" fillId="0" borderId="24" xfId="13" applyFont="1" applyBorder="1"/>
    <xf numFmtId="0" fontId="6" fillId="0" borderId="25" xfId="13" applyFont="1" applyBorder="1"/>
    <xf numFmtId="0" fontId="6" fillId="0" borderId="26" xfId="13" applyFont="1" applyBorder="1"/>
    <xf numFmtId="2" fontId="6" fillId="0" borderId="0" xfId="13" quotePrefix="1" applyNumberFormat="1" applyFont="1" applyAlignment="1">
      <alignment horizontal="left"/>
    </xf>
    <xf numFmtId="0" fontId="6" fillId="0" borderId="19" xfId="13" quotePrefix="1" applyFont="1" applyBorder="1" applyAlignment="1">
      <alignment horizontal="left"/>
    </xf>
    <xf numFmtId="0" fontId="6" fillId="0" borderId="5" xfId="13" quotePrefix="1" applyFont="1" applyBorder="1" applyAlignment="1">
      <alignment horizontal="left"/>
    </xf>
    <xf numFmtId="2" fontId="6" fillId="0" borderId="8" xfId="13" applyNumberFormat="1" applyFont="1" applyBorder="1"/>
    <xf numFmtId="2" fontId="6" fillId="0" borderId="23" xfId="13" applyNumberFormat="1" applyFont="1" applyBorder="1"/>
    <xf numFmtId="2" fontId="6" fillId="7" borderId="29" xfId="13" applyNumberFormat="1" applyFont="1" applyFill="1" applyBorder="1" applyProtection="1">
      <protection locked="0"/>
    </xf>
    <xf numFmtId="2" fontId="6" fillId="7" borderId="30" xfId="13" applyNumberFormat="1" applyFont="1" applyFill="1" applyBorder="1" applyProtection="1">
      <protection locked="0"/>
    </xf>
    <xf numFmtId="0" fontId="6" fillId="0" borderId="0" xfId="13" quotePrefix="1" applyFont="1" applyBorder="1" applyAlignment="1">
      <alignment horizontal="left"/>
    </xf>
    <xf numFmtId="0" fontId="6" fillId="0" borderId="31" xfId="13" quotePrefix="1" applyFont="1" applyBorder="1" applyAlignment="1">
      <alignment horizontal="left"/>
    </xf>
    <xf numFmtId="0" fontId="6" fillId="7" borderId="34" xfId="13" applyFont="1" applyFill="1" applyBorder="1"/>
    <xf numFmtId="2" fontId="6" fillId="7" borderId="34" xfId="13" applyNumberFormat="1" applyFont="1" applyFill="1" applyBorder="1" applyProtection="1">
      <protection locked="0"/>
    </xf>
    <xf numFmtId="2" fontId="6" fillId="7" borderId="35" xfId="13" applyNumberFormat="1" applyFont="1" applyFill="1" applyBorder="1" applyProtection="1">
      <protection locked="0"/>
    </xf>
    <xf numFmtId="0" fontId="6" fillId="7" borderId="29" xfId="13" applyFont="1" applyFill="1" applyBorder="1"/>
    <xf numFmtId="0" fontId="6" fillId="7" borderId="9" xfId="13" applyFont="1" applyFill="1" applyBorder="1"/>
    <xf numFmtId="0" fontId="4" fillId="0" borderId="19" xfId="13" quotePrefix="1" applyFont="1" applyBorder="1" applyAlignment="1">
      <alignment horizontal="left"/>
    </xf>
    <xf numFmtId="0" fontId="4" fillId="0" borderId="17" xfId="13" applyFont="1" applyBorder="1" applyAlignment="1">
      <alignment horizontal="left"/>
    </xf>
    <xf numFmtId="0" fontId="4" fillId="0" borderId="19" xfId="13" applyFont="1" applyBorder="1" applyAlignment="1">
      <alignment horizontal="left"/>
    </xf>
    <xf numFmtId="0" fontId="6" fillId="0" borderId="5" xfId="13" applyFont="1" applyBorder="1" applyAlignment="1">
      <alignment horizontal="left"/>
    </xf>
    <xf numFmtId="2" fontId="6" fillId="7" borderId="8" xfId="13" applyNumberFormat="1" applyFont="1" applyFill="1" applyBorder="1"/>
    <xf numFmtId="2" fontId="6" fillId="7" borderId="23" xfId="13" applyNumberFormat="1" applyFont="1" applyFill="1" applyBorder="1"/>
    <xf numFmtId="0" fontId="4" fillId="0" borderId="36" xfId="13" quotePrefix="1" applyFont="1" applyBorder="1" applyAlignment="1">
      <alignment horizontal="left"/>
    </xf>
    <xf numFmtId="0" fontId="6" fillId="0" borderId="24" xfId="13" quotePrefix="1" applyFont="1" applyBorder="1" applyAlignment="1">
      <alignment horizontal="left"/>
    </xf>
    <xf numFmtId="0" fontId="6" fillId="0" borderId="37" xfId="13" applyFont="1" applyBorder="1"/>
    <xf numFmtId="0" fontId="6" fillId="0" borderId="38" xfId="13" applyFont="1" applyBorder="1"/>
    <xf numFmtId="0" fontId="6" fillId="0" borderId="31" xfId="13" applyFont="1" applyBorder="1"/>
    <xf numFmtId="164" fontId="29" fillId="7" borderId="40" xfId="3" applyFont="1" applyFill="1" applyBorder="1" applyAlignment="1" applyProtection="1">
      <alignment horizontal="center"/>
      <protection locked="0"/>
    </xf>
    <xf numFmtId="164" fontId="29" fillId="7" borderId="41" xfId="3" applyFont="1" applyFill="1" applyBorder="1" applyAlignment="1" applyProtection="1">
      <alignment horizontal="center"/>
      <protection locked="0"/>
    </xf>
    <xf numFmtId="164" fontId="29" fillId="7" borderId="42" xfId="3" applyFont="1" applyFill="1" applyBorder="1" applyAlignment="1" applyProtection="1">
      <alignment horizontal="center"/>
      <protection locked="0"/>
    </xf>
    <xf numFmtId="164" fontId="29" fillId="7" borderId="8" xfId="3" applyFont="1" applyFill="1" applyBorder="1" applyAlignment="1" applyProtection="1">
      <alignment horizontal="center"/>
      <protection locked="0"/>
    </xf>
    <xf numFmtId="164" fontId="29" fillId="7" borderId="23" xfId="3" applyFont="1" applyFill="1" applyBorder="1" applyAlignment="1" applyProtection="1">
      <alignment horizontal="center"/>
      <protection locked="0"/>
    </xf>
    <xf numFmtId="165" fontId="6" fillId="0" borderId="0" xfId="15" applyNumberFormat="1" applyFont="1" applyAlignment="1">
      <alignment vertical="center"/>
    </xf>
    <xf numFmtId="0" fontId="6" fillId="0" borderId="0" xfId="15" applyFont="1" applyAlignment="1">
      <alignment vertical="center"/>
    </xf>
    <xf numFmtId="0" fontId="18" fillId="0" borderId="0" xfId="15" applyFont="1" applyAlignment="1">
      <alignment vertical="center"/>
    </xf>
    <xf numFmtId="171" fontId="19" fillId="0" borderId="0" xfId="15" applyNumberFormat="1" applyFont="1" applyAlignment="1">
      <alignment vertical="center" wrapText="1"/>
    </xf>
    <xf numFmtId="0" fontId="18" fillId="0" borderId="0" xfId="15" applyFont="1" applyAlignment="1">
      <alignment horizontal="center" vertical="center"/>
    </xf>
    <xf numFmtId="0" fontId="20" fillId="0" borderId="0" xfId="15" applyFont="1" applyAlignment="1">
      <alignment vertical="center"/>
    </xf>
    <xf numFmtId="39" fontId="20" fillId="0" borderId="0" xfId="15" applyNumberFormat="1" applyFont="1" applyAlignment="1">
      <alignment vertical="center"/>
    </xf>
    <xf numFmtId="0" fontId="19" fillId="0" borderId="0" xfId="15" applyFont="1" applyAlignment="1">
      <alignment vertical="center"/>
    </xf>
    <xf numFmtId="10" fontId="6" fillId="0" borderId="0" xfId="15" applyNumberFormat="1" applyFont="1" applyAlignment="1">
      <alignment vertical="center"/>
    </xf>
    <xf numFmtId="10" fontId="18" fillId="0" borderId="0" xfId="15" applyNumberFormat="1" applyFont="1" applyAlignment="1">
      <alignment vertical="center"/>
    </xf>
    <xf numFmtId="173" fontId="19" fillId="0" borderId="0" xfId="2" applyNumberFormat="1" applyFont="1" applyFill="1" applyBorder="1" applyAlignment="1">
      <alignment vertical="center"/>
    </xf>
    <xf numFmtId="0" fontId="2" fillId="2" borderId="0" xfId="11" applyFont="1" applyFill="1" applyAlignment="1">
      <alignment horizontal="left" vertical="center"/>
    </xf>
    <xf numFmtId="0" fontId="21" fillId="2" borderId="0" xfId="11" applyFont="1" applyFill="1" applyAlignment="1">
      <alignment horizontal="left" vertical="top"/>
    </xf>
    <xf numFmtId="0" fontId="21" fillId="2" borderId="0" xfId="11" applyFont="1" applyFill="1"/>
    <xf numFmtId="0" fontId="1" fillId="2" borderId="0" xfId="11" applyFill="1"/>
    <xf numFmtId="0" fontId="1" fillId="0" borderId="0" xfId="14"/>
    <xf numFmtId="0" fontId="2" fillId="0" borderId="0" xfId="14" applyFont="1" applyAlignment="1">
      <alignment horizontal="left" vertical="center"/>
    </xf>
    <xf numFmtId="0" fontId="1" fillId="0" borderId="0" xfId="14" applyAlignment="1">
      <alignment horizontal="left" vertical="top"/>
    </xf>
    <xf numFmtId="0" fontId="1" fillId="0" borderId="0" xfId="14" applyAlignment="1">
      <alignment vertical="center"/>
    </xf>
    <xf numFmtId="0" fontId="1" fillId="0" borderId="0" xfId="14" applyAlignment="1">
      <alignment vertical="center" wrapText="1" shrinkToFit="1"/>
    </xf>
    <xf numFmtId="0" fontId="4" fillId="0" borderId="0" xfId="11" quotePrefix="1" applyFont="1" applyAlignment="1">
      <alignment horizontal="left"/>
    </xf>
    <xf numFmtId="1" fontId="2" fillId="0" borderId="0" xfId="14" applyNumberFormat="1" applyFont="1" applyAlignment="1">
      <alignment vertical="center"/>
    </xf>
    <xf numFmtId="0" fontId="4" fillId="0" borderId="43" xfId="11" quotePrefix="1" applyFont="1" applyBorder="1" applyAlignment="1">
      <alignment horizontal="left" vertical="center"/>
    </xf>
    <xf numFmtId="0" fontId="4" fillId="0" borderId="0" xfId="11" quotePrefix="1" applyFont="1" applyAlignment="1">
      <alignment horizontal="center" vertical="top"/>
    </xf>
    <xf numFmtId="0" fontId="4" fillId="0" borderId="0" xfId="11" quotePrefix="1" applyFont="1" applyAlignment="1">
      <alignment horizontal="left" vertical="top"/>
    </xf>
    <xf numFmtId="0" fontId="4" fillId="0" borderId="6" xfId="11" quotePrefix="1" applyFont="1" applyBorder="1" applyAlignment="1">
      <alignment horizontal="left" vertical="center"/>
    </xf>
    <xf numFmtId="166" fontId="6" fillId="0" borderId="0" xfId="11" applyNumberFormat="1" applyFont="1"/>
    <xf numFmtId="0" fontId="6" fillId="2" borderId="0" xfId="11" applyFont="1" applyFill="1"/>
    <xf numFmtId="0" fontId="22" fillId="2" borderId="0" xfId="11" applyFont="1" applyFill="1" applyAlignment="1">
      <alignment vertical="center" wrapText="1"/>
    </xf>
    <xf numFmtId="0" fontId="1" fillId="2" borderId="0" xfId="11" applyFill="1" applyAlignment="1">
      <alignment vertical="center" wrapText="1"/>
    </xf>
    <xf numFmtId="0" fontId="7" fillId="0" borderId="0" xfId="11" quotePrefix="1" applyFont="1" applyAlignment="1">
      <alignment vertical="center"/>
    </xf>
    <xf numFmtId="0" fontId="6" fillId="0" borderId="0" xfId="11" applyFont="1"/>
    <xf numFmtId="0" fontId="4" fillId="0" borderId="0" xfId="11" quotePrefix="1" applyFont="1" applyAlignment="1">
      <alignment horizontal="left" vertical="center"/>
    </xf>
    <xf numFmtId="0" fontId="24" fillId="0" borderId="0" xfId="11" applyFont="1" applyAlignment="1">
      <alignment horizontal="left" vertical="top"/>
    </xf>
    <xf numFmtId="0" fontId="6" fillId="0" borderId="0" xfId="11" applyFont="1" applyAlignment="1">
      <alignment horizontal="left" vertical="top"/>
    </xf>
    <xf numFmtId="0" fontId="7" fillId="0" borderId="0" xfId="11" applyFont="1" applyAlignment="1">
      <alignment horizontal="left" vertical="top"/>
    </xf>
    <xf numFmtId="0" fontId="7" fillId="0" borderId="0" xfId="11" applyFont="1" applyAlignment="1">
      <alignment vertical="center"/>
    </xf>
    <xf numFmtId="0" fontId="25" fillId="0" borderId="0" xfId="11" applyFont="1" applyAlignment="1">
      <alignment vertical="center"/>
    </xf>
    <xf numFmtId="0" fontId="25" fillId="0" borderId="0" xfId="11" applyFont="1"/>
    <xf numFmtId="0" fontId="2" fillId="0" borderId="0" xfId="11" applyFont="1" applyAlignment="1">
      <alignment vertical="center"/>
    </xf>
    <xf numFmtId="0" fontId="2" fillId="0" borderId="0" xfId="11" applyFont="1" applyAlignment="1">
      <alignment horizontal="left" vertical="top"/>
    </xf>
    <xf numFmtId="0" fontId="26" fillId="0" borderId="0" xfId="11" applyFont="1" applyAlignment="1">
      <alignment vertical="center"/>
    </xf>
    <xf numFmtId="0" fontId="26" fillId="0" borderId="0" xfId="11" applyFont="1"/>
    <xf numFmtId="0" fontId="4" fillId="0" borderId="25" xfId="11" applyFont="1" applyBorder="1"/>
    <xf numFmtId="0" fontId="6" fillId="0" borderId="26" xfId="11" applyFont="1" applyBorder="1" applyAlignment="1">
      <alignment horizontal="left" vertical="top"/>
    </xf>
    <xf numFmtId="0" fontId="4" fillId="0" borderId="26" xfId="11" quotePrefix="1" applyFont="1" applyBorder="1" applyAlignment="1">
      <alignment horizontal="right" vertical="center"/>
    </xf>
    <xf numFmtId="0" fontId="1" fillId="0" borderId="25" xfId="11" applyBorder="1"/>
    <xf numFmtId="0" fontId="4" fillId="0" borderId="44" xfId="11" applyFont="1" applyBorder="1" applyAlignment="1">
      <alignment horizontal="right" vertical="center"/>
    </xf>
    <xf numFmtId="169" fontId="8" fillId="4" borderId="44" xfId="11" applyNumberFormat="1" applyFont="1" applyFill="1" applyBorder="1" applyAlignment="1">
      <alignment vertical="center"/>
    </xf>
    <xf numFmtId="0" fontId="3" fillId="0" borderId="45" xfId="11" applyFont="1" applyBorder="1" applyAlignment="1">
      <alignment horizontal="center" vertical="center"/>
    </xf>
    <xf numFmtId="0" fontId="4" fillId="0" borderId="32" xfId="11" quotePrefix="1" applyFont="1" applyBorder="1" applyAlignment="1">
      <alignment horizontal="left" vertical="top"/>
    </xf>
    <xf numFmtId="0" fontId="4" fillId="0" borderId="33" xfId="11" applyFont="1" applyBorder="1" applyAlignment="1">
      <alignment horizontal="center" vertical="center"/>
    </xf>
    <xf numFmtId="2" fontId="4" fillId="0" borderId="46" xfId="11" quotePrefix="1" applyNumberFormat="1" applyFont="1" applyBorder="1" applyAlignment="1">
      <alignment horizontal="center" vertical="center" wrapText="1"/>
    </xf>
    <xf numFmtId="0" fontId="4" fillId="0" borderId="44" xfId="11" applyFont="1" applyBorder="1" applyAlignment="1">
      <alignment horizontal="center" vertical="center" wrapText="1"/>
    </xf>
    <xf numFmtId="0" fontId="4" fillId="0" borderId="47" xfId="11" applyFont="1" applyBorder="1" applyAlignment="1">
      <alignment vertical="top" wrapText="1"/>
    </xf>
    <xf numFmtId="0" fontId="1" fillId="0" borderId="0" xfId="11" applyAlignment="1">
      <alignment vertical="top" wrapText="1"/>
    </xf>
    <xf numFmtId="0" fontId="3" fillId="0" borderId="6" xfId="11" applyFont="1" applyBorder="1" applyAlignment="1">
      <alignment horizontal="center" vertical="center"/>
    </xf>
    <xf numFmtId="3" fontId="6" fillId="0" borderId="41" xfId="11" applyNumberFormat="1" applyFont="1" applyBorder="1" applyAlignment="1">
      <alignment horizontal="left" vertical="top"/>
    </xf>
    <xf numFmtId="3" fontId="6" fillId="0" borderId="42" xfId="11" applyNumberFormat="1" applyFont="1" applyBorder="1" applyAlignment="1">
      <alignment horizontal="center" vertical="center"/>
    </xf>
    <xf numFmtId="166" fontId="6" fillId="4" borderId="43" xfId="11" applyNumberFormat="1" applyFont="1" applyFill="1" applyBorder="1" applyAlignment="1">
      <alignment horizontal="right" vertical="center"/>
    </xf>
    <xf numFmtId="166" fontId="6" fillId="5" borderId="2" xfId="11" applyNumberFormat="1" applyFont="1" applyFill="1" applyBorder="1" applyAlignment="1">
      <alignment horizontal="center"/>
    </xf>
    <xf numFmtId="0" fontId="6" fillId="4" borderId="48" xfId="11" applyFont="1" applyFill="1" applyBorder="1" applyAlignment="1">
      <alignment horizontal="center"/>
    </xf>
    <xf numFmtId="3" fontId="6" fillId="0" borderId="8" xfId="11" applyNumberFormat="1" applyFont="1" applyBorder="1" applyAlignment="1">
      <alignment horizontal="left" vertical="top"/>
    </xf>
    <xf numFmtId="3" fontId="6" fillId="0" borderId="23" xfId="11" applyNumberFormat="1" applyFont="1" applyBorder="1" applyAlignment="1">
      <alignment horizontal="center" vertical="center"/>
    </xf>
    <xf numFmtId="166" fontId="6" fillId="4" borderId="49" xfId="11" applyNumberFormat="1" applyFont="1" applyFill="1" applyBorder="1" applyAlignment="1">
      <alignment horizontal="right" vertical="center"/>
    </xf>
    <xf numFmtId="0" fontId="6" fillId="4" borderId="8" xfId="11" applyFont="1" applyFill="1" applyBorder="1" applyAlignment="1">
      <alignment horizontal="center"/>
    </xf>
    <xf numFmtId="0" fontId="4" fillId="0" borderId="0" xfId="11" applyFont="1" applyAlignment="1">
      <alignment horizontal="left"/>
    </xf>
    <xf numFmtId="0" fontId="4" fillId="2" borderId="0" xfId="11" applyFont="1" applyFill="1" applyAlignment="1">
      <alignment vertical="center" wrapText="1"/>
    </xf>
    <xf numFmtId="174" fontId="4" fillId="2" borderId="0" xfId="0" applyNumberFormat="1" applyFont="1" applyFill="1" applyAlignment="1">
      <alignment horizontal="left" vertical="center"/>
    </xf>
    <xf numFmtId="0" fontId="6" fillId="2" borderId="0" xfId="0" applyFont="1" applyFill="1" applyAlignment="1">
      <alignment vertical="center"/>
    </xf>
    <xf numFmtId="165" fontId="6" fillId="2" borderId="0" xfId="1" applyFont="1" applyFill="1" applyAlignment="1" applyProtection="1">
      <alignment vertical="center"/>
    </xf>
    <xf numFmtId="165" fontId="6" fillId="2" borderId="0" xfId="1" applyFont="1" applyFill="1" applyBorder="1" applyAlignment="1" applyProtection="1">
      <alignment horizontal="right" vertical="center"/>
    </xf>
    <xf numFmtId="0" fontId="6" fillId="2" borderId="0" xfId="0" applyFont="1" applyFill="1" applyAlignment="1">
      <alignment horizontal="left" vertical="center"/>
    </xf>
    <xf numFmtId="165" fontId="4" fillId="2" borderId="0" xfId="1" applyFont="1" applyFill="1" applyBorder="1" applyAlignment="1" applyProtection="1">
      <alignment horizontal="center" vertical="center"/>
    </xf>
    <xf numFmtId="0" fontId="4" fillId="2" borderId="0" xfId="0" applyFont="1" applyFill="1" applyAlignment="1">
      <alignment vertical="center"/>
    </xf>
    <xf numFmtId="0" fontId="6" fillId="0" borderId="0" xfId="0" applyFont="1" applyAlignment="1">
      <alignment horizontal="center" vertical="center"/>
    </xf>
    <xf numFmtId="0" fontId="6" fillId="0" borderId="0" xfId="0" applyFont="1" applyAlignment="1">
      <alignment vertical="center"/>
    </xf>
    <xf numFmtId="165" fontId="6" fillId="0" borderId="0" xfId="1" applyFont="1" applyAlignment="1">
      <alignment vertical="center"/>
    </xf>
    <xf numFmtId="165" fontId="4" fillId="2" borderId="0" xfId="1" applyFont="1" applyFill="1" applyBorder="1" applyAlignment="1" applyProtection="1">
      <alignment horizontal="right" vertical="center"/>
    </xf>
    <xf numFmtId="165" fontId="4" fillId="2" borderId="0" xfId="1" applyFont="1" applyFill="1" applyAlignment="1" applyProtection="1">
      <alignment vertical="center"/>
    </xf>
    <xf numFmtId="165" fontId="4" fillId="0" borderId="0" xfId="1" applyFont="1" applyAlignment="1">
      <alignment vertical="center"/>
    </xf>
    <xf numFmtId="165" fontId="4" fillId="2" borderId="7" xfId="1" applyFont="1" applyFill="1" applyBorder="1" applyAlignment="1" applyProtection="1">
      <alignment vertical="center"/>
    </xf>
    <xf numFmtId="165" fontId="4" fillId="2" borderId="51" xfId="1" applyFont="1" applyFill="1" applyBorder="1" applyAlignment="1" applyProtection="1">
      <alignment vertical="center"/>
    </xf>
    <xf numFmtId="165" fontId="4" fillId="2" borderId="5" xfId="1" applyFont="1" applyFill="1" applyBorder="1" applyAlignment="1" applyProtection="1">
      <alignment horizontal="center" vertical="center"/>
    </xf>
    <xf numFmtId="165" fontId="4" fillId="2" borderId="52" xfId="1" applyFont="1" applyFill="1" applyBorder="1" applyAlignment="1" applyProtection="1">
      <alignment horizontal="center" vertical="center"/>
    </xf>
    <xf numFmtId="0" fontId="6" fillId="2" borderId="6" xfId="7" applyFont="1" applyFill="1" applyBorder="1" applyAlignment="1" applyProtection="1">
      <alignment horizontal="center" vertical="center"/>
    </xf>
    <xf numFmtId="0" fontId="4" fillId="2" borderId="50" xfId="0" applyFont="1" applyFill="1" applyBorder="1" applyAlignment="1">
      <alignment horizontal="center" vertical="center"/>
    </xf>
    <xf numFmtId="165" fontId="4" fillId="2" borderId="53" xfId="1" applyFont="1" applyFill="1" applyBorder="1" applyAlignment="1" applyProtection="1">
      <alignment horizontal="center" vertical="center"/>
    </xf>
    <xf numFmtId="174" fontId="6" fillId="2" borderId="49" xfId="0" applyNumberFormat="1" applyFont="1" applyFill="1" applyBorder="1" applyAlignment="1">
      <alignment horizontal="center" vertical="center"/>
    </xf>
    <xf numFmtId="4" fontId="4" fillId="2" borderId="0" xfId="0" applyNumberFormat="1" applyFont="1" applyFill="1" applyBorder="1" applyAlignment="1">
      <alignment horizontal="center" vertical="center"/>
    </xf>
    <xf numFmtId="174" fontId="4" fillId="2" borderId="46" xfId="0" applyNumberFormat="1" applyFont="1" applyFill="1" applyBorder="1" applyAlignment="1">
      <alignment horizontal="center" vertical="center"/>
    </xf>
    <xf numFmtId="165" fontId="4" fillId="2" borderId="57" xfId="1" applyFont="1" applyFill="1" applyBorder="1" applyAlignment="1" applyProtection="1">
      <alignment horizontal="center" vertical="center"/>
    </xf>
    <xf numFmtId="165" fontId="4" fillId="2" borderId="5" xfId="1" applyFont="1" applyFill="1" applyBorder="1" applyAlignment="1" applyProtection="1">
      <alignment vertical="center"/>
    </xf>
    <xf numFmtId="165" fontId="4" fillId="2" borderId="52" xfId="1" applyFont="1" applyFill="1" applyBorder="1" applyAlignment="1" applyProtection="1">
      <alignment vertical="center"/>
    </xf>
    <xf numFmtId="0" fontId="6" fillId="2" borderId="0" xfId="0" applyFont="1" applyFill="1" applyAlignment="1">
      <alignment horizontal="center" vertical="center"/>
    </xf>
    <xf numFmtId="0" fontId="4" fillId="2" borderId="27" xfId="0" applyFont="1" applyFill="1" applyBorder="1" applyAlignment="1">
      <alignment horizontal="center" vertical="center"/>
    </xf>
    <xf numFmtId="174" fontId="4" fillId="2" borderId="0" xfId="0" quotePrefix="1" applyNumberFormat="1" applyFont="1" applyFill="1" applyBorder="1" applyAlignment="1">
      <alignment horizontal="center" vertical="center"/>
    </xf>
    <xf numFmtId="0" fontId="4" fillId="2" borderId="0" xfId="0" applyFont="1" applyFill="1" applyBorder="1" applyAlignment="1">
      <alignment horizontal="center" vertical="center"/>
    </xf>
    <xf numFmtId="174" fontId="4" fillId="2" borderId="0" xfId="0" applyNumberFormat="1" applyFont="1" applyFill="1" applyBorder="1" applyAlignment="1">
      <alignment horizontal="center" vertical="center"/>
    </xf>
    <xf numFmtId="0" fontId="4" fillId="2" borderId="0" xfId="0" applyFont="1" applyFill="1" applyAlignment="1">
      <alignment horizontal="center" vertical="center"/>
    </xf>
    <xf numFmtId="0" fontId="4" fillId="0" borderId="0" xfId="0" applyFont="1" applyAlignment="1">
      <alignment vertical="center"/>
    </xf>
    <xf numFmtId="165" fontId="6" fillId="2" borderId="53" xfId="1" applyFont="1" applyFill="1" applyBorder="1" applyAlignment="1">
      <alignment vertical="center"/>
    </xf>
    <xf numFmtId="165" fontId="4" fillId="2" borderId="53" xfId="1" applyFont="1" applyFill="1" applyBorder="1" applyAlignment="1">
      <alignment vertical="center"/>
    </xf>
    <xf numFmtId="165" fontId="6" fillId="2" borderId="4" xfId="1" applyFont="1" applyFill="1" applyBorder="1" applyAlignment="1">
      <alignment vertical="center"/>
    </xf>
    <xf numFmtId="165" fontId="4" fillId="2" borderId="4" xfId="1" applyFont="1" applyFill="1" applyBorder="1" applyAlignment="1">
      <alignment vertical="center"/>
    </xf>
    <xf numFmtId="165" fontId="6" fillId="2" borderId="58" xfId="1" applyFont="1" applyFill="1" applyBorder="1" applyAlignment="1">
      <alignment vertical="center"/>
    </xf>
    <xf numFmtId="165" fontId="4" fillId="2" borderId="58" xfId="1" applyFont="1" applyFill="1" applyBorder="1" applyAlignment="1">
      <alignment vertical="center"/>
    </xf>
    <xf numFmtId="0" fontId="33" fillId="0" borderId="8" xfId="0" applyFont="1" applyFill="1" applyBorder="1" applyAlignment="1">
      <alignment horizontal="center"/>
    </xf>
    <xf numFmtId="175" fontId="4" fillId="0" borderId="57" xfId="0" applyNumberFormat="1" applyFont="1" applyBorder="1" applyAlignment="1">
      <alignment vertical="center"/>
    </xf>
    <xf numFmtId="174" fontId="4" fillId="2" borderId="59" xfId="0" applyNumberFormat="1" applyFont="1" applyFill="1" applyBorder="1" applyAlignment="1">
      <alignment horizontal="center" vertical="center"/>
    </xf>
    <xf numFmtId="0" fontId="4" fillId="2" borderId="51" xfId="0" applyFont="1" applyFill="1" applyBorder="1" applyAlignment="1">
      <alignment horizontal="right" vertical="center"/>
    </xf>
    <xf numFmtId="174" fontId="4" fillId="2" borderId="60" xfId="0" applyNumberFormat="1" applyFont="1" applyFill="1" applyBorder="1" applyAlignment="1">
      <alignment horizontal="center" vertical="center" wrapText="1"/>
    </xf>
    <xf numFmtId="174" fontId="6" fillId="2" borderId="61" xfId="0" applyNumberFormat="1" applyFont="1" applyFill="1" applyBorder="1" applyAlignment="1">
      <alignment horizontal="center" vertical="center"/>
    </xf>
    <xf numFmtId="0" fontId="6" fillId="0" borderId="62" xfId="0" applyFont="1" applyBorder="1" applyAlignment="1">
      <alignment horizontal="center" vertical="center" wrapText="1"/>
    </xf>
    <xf numFmtId="0" fontId="6" fillId="0" borderId="19" xfId="13" applyFont="1" applyFill="1" applyBorder="1"/>
    <xf numFmtId="0" fontId="6" fillId="0" borderId="5" xfId="13" applyFont="1" applyFill="1" applyBorder="1"/>
    <xf numFmtId="0" fontId="6" fillId="0" borderId="0" xfId="13" applyFont="1" applyFill="1" applyBorder="1"/>
    <xf numFmtId="2" fontId="6" fillId="0" borderId="0" xfId="13" applyNumberFormat="1" applyFont="1" applyFill="1"/>
    <xf numFmtId="0" fontId="6" fillId="0" borderId="0" xfId="13" applyFont="1" applyFill="1"/>
    <xf numFmtId="0" fontId="6" fillId="0" borderId="19" xfId="13" quotePrefix="1" applyFont="1" applyFill="1" applyBorder="1" applyAlignment="1">
      <alignment horizontal="left"/>
    </xf>
    <xf numFmtId="0" fontId="6" fillId="0" borderId="5" xfId="13" quotePrefix="1" applyFont="1" applyFill="1" applyBorder="1" applyAlignment="1">
      <alignment horizontal="left"/>
    </xf>
    <xf numFmtId="0" fontId="4" fillId="0" borderId="17" xfId="13" applyFont="1" applyFill="1" applyBorder="1"/>
    <xf numFmtId="0" fontId="4" fillId="0" borderId="0" xfId="13" applyFont="1" applyFill="1" applyBorder="1"/>
    <xf numFmtId="0" fontId="4" fillId="0" borderId="8" xfId="9" applyFont="1" applyFill="1" applyBorder="1" applyAlignment="1">
      <alignment vertical="center"/>
    </xf>
    <xf numFmtId="0" fontId="4" fillId="0" borderId="23" xfId="9" applyFont="1" applyFill="1" applyBorder="1" applyAlignment="1">
      <alignment vertical="center"/>
    </xf>
    <xf numFmtId="2" fontId="4" fillId="0" borderId="0" xfId="13" applyNumberFormat="1" applyFont="1" applyFill="1" applyProtection="1">
      <protection locked="0"/>
    </xf>
    <xf numFmtId="0" fontId="4" fillId="0" borderId="0" xfId="13" applyFont="1" applyFill="1"/>
    <xf numFmtId="0" fontId="4" fillId="0" borderId="17" xfId="13" applyFont="1" applyFill="1" applyBorder="1" applyAlignment="1">
      <alignment horizontal="left"/>
    </xf>
    <xf numFmtId="2" fontId="4" fillId="0" borderId="0" xfId="13" applyNumberFormat="1" applyFont="1" applyFill="1"/>
    <xf numFmtId="0" fontId="5" fillId="0" borderId="29" xfId="0" quotePrefix="1" applyFont="1" applyBorder="1" applyAlignment="1">
      <alignment horizontal="center"/>
    </xf>
    <xf numFmtId="0" fontId="5" fillId="0" borderId="30" xfId="0" quotePrefix="1" applyFont="1" applyBorder="1" applyAlignment="1">
      <alignment horizontal="center"/>
    </xf>
    <xf numFmtId="164" fontId="31" fillId="7" borderId="8" xfId="3" applyFont="1" applyFill="1" applyBorder="1" applyAlignment="1" applyProtection="1">
      <alignment horizontal="center"/>
      <protection locked="0"/>
    </xf>
    <xf numFmtId="164" fontId="31" fillId="7" borderId="41" xfId="3" applyFont="1" applyFill="1" applyBorder="1" applyAlignment="1" applyProtection="1">
      <alignment horizontal="center"/>
      <protection locked="0"/>
    </xf>
    <xf numFmtId="2" fontId="6" fillId="0" borderId="82" xfId="13" applyNumberFormat="1" applyFont="1" applyFill="1" applyBorder="1" applyAlignment="1" applyProtection="1">
      <alignment horizontal="center" vertical="center" wrapText="1"/>
      <protection locked="0"/>
    </xf>
    <xf numFmtId="165" fontId="6" fillId="2" borderId="0" xfId="1" applyFont="1" applyFill="1" applyAlignment="1" applyProtection="1">
      <alignment horizontal="center" vertical="center"/>
    </xf>
    <xf numFmtId="165" fontId="6" fillId="2" borderId="0" xfId="1" applyFont="1" applyFill="1" applyBorder="1" applyAlignment="1" applyProtection="1">
      <alignment horizontal="center" vertical="center"/>
    </xf>
    <xf numFmtId="2" fontId="6" fillId="0" borderId="4" xfId="13" applyNumberFormat="1" applyFont="1" applyFill="1" applyBorder="1" applyAlignment="1" applyProtection="1">
      <alignment horizontal="center" vertical="center" wrapText="1"/>
      <protection locked="0"/>
    </xf>
    <xf numFmtId="165" fontId="4" fillId="2" borderId="58" xfId="1" applyFont="1" applyFill="1" applyBorder="1" applyAlignment="1" applyProtection="1">
      <alignment horizontal="center" vertical="center"/>
    </xf>
    <xf numFmtId="165" fontId="6" fillId="0" borderId="0" xfId="1" applyFont="1" applyAlignment="1">
      <alignment horizontal="center" vertical="center"/>
    </xf>
    <xf numFmtId="165" fontId="6" fillId="2" borderId="83" xfId="1" applyFont="1" applyFill="1" applyBorder="1" applyAlignment="1" applyProtection="1">
      <alignment horizontal="center" vertical="center"/>
    </xf>
    <xf numFmtId="165" fontId="6" fillId="2" borderId="84" xfId="1" applyFont="1" applyFill="1" applyBorder="1" applyAlignment="1" applyProtection="1">
      <alignment horizontal="center" vertical="center" wrapText="1"/>
    </xf>
    <xf numFmtId="165" fontId="6" fillId="2" borderId="83" xfId="1" applyFont="1" applyFill="1" applyBorder="1" applyAlignment="1" applyProtection="1">
      <alignment horizontal="center" vertical="center" wrapText="1"/>
    </xf>
    <xf numFmtId="165" fontId="6" fillId="2" borderId="85" xfId="1" applyFont="1" applyFill="1" applyBorder="1" applyAlignment="1" applyProtection="1">
      <alignment horizontal="center" vertical="center" wrapText="1"/>
    </xf>
    <xf numFmtId="165" fontId="4" fillId="2" borderId="24" xfId="1" applyFont="1" applyFill="1" applyBorder="1" applyAlignment="1" applyProtection="1">
      <alignment horizontal="center" vertical="center" wrapText="1"/>
    </xf>
    <xf numFmtId="165" fontId="6" fillId="2" borderId="86" xfId="1" applyFont="1" applyFill="1" applyBorder="1" applyAlignment="1" applyProtection="1">
      <alignment horizontal="center" vertical="center" wrapText="1"/>
    </xf>
    <xf numFmtId="165" fontId="6" fillId="2" borderId="32" xfId="1" applyFont="1" applyFill="1" applyBorder="1" applyAlignment="1" applyProtection="1">
      <alignment horizontal="center" vertical="center" wrapText="1"/>
    </xf>
    <xf numFmtId="165" fontId="4" fillId="2" borderId="77" xfId="1" applyFont="1" applyFill="1" applyBorder="1" applyAlignment="1" applyProtection="1">
      <alignment horizontal="center" vertical="center" wrapText="1"/>
    </xf>
    <xf numFmtId="165" fontId="6" fillId="2" borderId="87" xfId="1" applyFont="1" applyFill="1" applyBorder="1" applyAlignment="1" applyProtection="1">
      <alignment horizontal="center" vertical="center" wrapText="1"/>
    </xf>
    <xf numFmtId="0" fontId="4" fillId="2" borderId="39" xfId="0" applyFont="1" applyFill="1" applyBorder="1" applyAlignment="1">
      <alignment horizontal="center" vertical="center" wrapText="1"/>
    </xf>
    <xf numFmtId="0" fontId="33" fillId="0" borderId="23" xfId="0" applyFont="1" applyFill="1" applyBorder="1" applyAlignment="1">
      <alignment horizontal="center"/>
    </xf>
    <xf numFmtId="0" fontId="4" fillId="0" borderId="8" xfId="9" applyFont="1" applyBorder="1" applyAlignment="1">
      <alignment horizontal="left" vertical="center"/>
    </xf>
    <xf numFmtId="0" fontId="4" fillId="0" borderId="0" xfId="9" applyFont="1" applyAlignment="1">
      <alignment vertical="center"/>
    </xf>
    <xf numFmtId="0" fontId="6" fillId="0" borderId="0" xfId="9" applyFont="1" applyAlignment="1">
      <alignment vertical="center"/>
    </xf>
    <xf numFmtId="0" fontId="18" fillId="0" borderId="0" xfId="9" applyFont="1" applyAlignment="1">
      <alignment vertical="center"/>
    </xf>
    <xf numFmtId="10" fontId="6" fillId="0" borderId="0" xfId="9" applyNumberFormat="1" applyFont="1" applyAlignment="1">
      <alignment vertical="center"/>
    </xf>
    <xf numFmtId="10" fontId="18" fillId="0" borderId="0" xfId="9" applyNumberFormat="1" applyFont="1" applyAlignment="1">
      <alignment vertical="center"/>
    </xf>
    <xf numFmtId="0" fontId="4" fillId="0" borderId="0" xfId="9" applyFont="1" applyAlignment="1">
      <alignment vertical="center" wrapText="1"/>
    </xf>
    <xf numFmtId="0" fontId="4" fillId="0" borderId="0" xfId="9" applyFont="1" applyAlignment="1">
      <alignment horizontal="left" vertical="center"/>
    </xf>
    <xf numFmtId="0" fontId="1" fillId="0" borderId="0" xfId="9" applyAlignment="1">
      <alignment vertical="center"/>
    </xf>
    <xf numFmtId="0" fontId="3" fillId="0" borderId="0" xfId="9" applyFont="1" applyAlignment="1">
      <alignment vertical="center" wrapText="1"/>
    </xf>
    <xf numFmtId="0" fontId="3" fillId="9" borderId="57" xfId="9" applyFont="1" applyFill="1" applyBorder="1" applyAlignment="1">
      <alignment vertical="center" wrapText="1"/>
    </xf>
    <xf numFmtId="0" fontId="4" fillId="9" borderId="44" xfId="9" applyFont="1" applyFill="1" applyBorder="1" applyAlignment="1">
      <alignment horizontal="center" vertical="center" wrapText="1"/>
    </xf>
    <xf numFmtId="0" fontId="4" fillId="9" borderId="26" xfId="9" applyFont="1" applyFill="1" applyBorder="1" applyAlignment="1">
      <alignment vertical="center"/>
    </xf>
    <xf numFmtId="0" fontId="4" fillId="9" borderId="44" xfId="9" applyFont="1" applyFill="1" applyBorder="1" applyAlignment="1">
      <alignment vertical="center"/>
    </xf>
    <xf numFmtId="0" fontId="1" fillId="0" borderId="1" xfId="9" applyBorder="1" applyAlignment="1">
      <alignment vertical="center"/>
    </xf>
    <xf numFmtId="0" fontId="6" fillId="0" borderId="2" xfId="9" applyFont="1" applyBorder="1" applyAlignment="1">
      <alignment horizontal="center" vertical="center"/>
    </xf>
    <xf numFmtId="0" fontId="4" fillId="0" borderId="2" xfId="9" applyFont="1" applyBorder="1" applyAlignment="1">
      <alignment vertical="center"/>
    </xf>
    <xf numFmtId="0" fontId="1" fillId="0" borderId="4" xfId="9" applyBorder="1" applyAlignment="1">
      <alignment vertical="center"/>
    </xf>
    <xf numFmtId="0" fontId="37" fillId="0" borderId="48" xfId="9" applyFont="1" applyBorder="1" applyAlignment="1">
      <alignment horizontal="center" vertical="center"/>
    </xf>
    <xf numFmtId="0" fontId="1" fillId="0" borderId="58" xfId="9" applyBorder="1" applyAlignment="1">
      <alignment vertical="center"/>
    </xf>
    <xf numFmtId="0" fontId="37" fillId="0" borderId="88" xfId="9" applyFont="1" applyBorder="1" applyAlignment="1">
      <alignment horizontal="center" vertical="center"/>
    </xf>
    <xf numFmtId="0" fontId="1" fillId="0" borderId="0" xfId="9" applyAlignment="1">
      <alignment horizontal="left" vertical="center"/>
    </xf>
    <xf numFmtId="0" fontId="1" fillId="0" borderId="0" xfId="9"/>
    <xf numFmtId="176" fontId="37" fillId="0" borderId="8" xfId="9" applyNumberFormat="1" applyFont="1" applyBorder="1" applyAlignment="1">
      <alignment horizontal="left" wrapText="1"/>
    </xf>
    <xf numFmtId="176" fontId="8" fillId="0" borderId="0" xfId="9" applyNumberFormat="1" applyFont="1" applyAlignment="1">
      <alignment horizontal="left" wrapText="1"/>
    </xf>
    <xf numFmtId="0" fontId="8" fillId="0" borderId="0" xfId="9" applyFont="1"/>
    <xf numFmtId="0" fontId="2" fillId="0" borderId="0" xfId="9" applyFont="1" applyAlignment="1">
      <alignment vertical="center" wrapText="1"/>
    </xf>
    <xf numFmtId="0" fontId="37" fillId="0" borderId="0" xfId="9" applyFont="1" applyAlignment="1">
      <alignment vertical="center"/>
    </xf>
    <xf numFmtId="0" fontId="6" fillId="0" borderId="8" xfId="9" applyFont="1" applyBorder="1" applyAlignment="1">
      <alignment horizontal="left" vertical="top" wrapText="1"/>
    </xf>
    <xf numFmtId="0" fontId="6" fillId="0" borderId="0" xfId="9" applyFont="1" applyAlignment="1">
      <alignment horizontal="center" vertical="center"/>
    </xf>
    <xf numFmtId="0" fontId="6" fillId="0" borderId="8" xfId="9" quotePrefix="1" applyFont="1" applyBorder="1" applyAlignment="1">
      <alignment horizontal="left" vertical="top" wrapText="1"/>
    </xf>
    <xf numFmtId="0" fontId="6" fillId="0" borderId="0" xfId="9" applyFont="1" applyAlignment="1">
      <alignment horizontal="left" vertical="center" wrapText="1"/>
    </xf>
    <xf numFmtId="0" fontId="8" fillId="0" borderId="0" xfId="9" applyFont="1" applyAlignment="1">
      <alignment vertical="center"/>
    </xf>
    <xf numFmtId="0" fontId="6" fillId="0" borderId="0" xfId="9" applyFont="1" applyAlignment="1">
      <alignment horizontal="left" wrapText="1"/>
    </xf>
    <xf numFmtId="0" fontId="1" fillId="0" borderId="0" xfId="9" applyAlignment="1">
      <alignment horizontal="left" vertical="center" wrapText="1"/>
    </xf>
    <xf numFmtId="0" fontId="6" fillId="0" borderId="34" xfId="9" applyFont="1" applyBorder="1" applyAlignment="1">
      <alignment horizontal="left" vertical="top" wrapText="1"/>
    </xf>
    <xf numFmtId="0" fontId="6" fillId="0" borderId="9" xfId="9" applyFont="1" applyBorder="1" applyAlignment="1">
      <alignment horizontal="left" vertical="top" wrapText="1"/>
    </xf>
    <xf numFmtId="0" fontId="37" fillId="0" borderId="0" xfId="9" applyFont="1" applyAlignment="1">
      <alignment horizontal="left" vertical="center" wrapText="1"/>
    </xf>
    <xf numFmtId="0" fontId="37" fillId="0" borderId="0" xfId="9" quotePrefix="1" applyFont="1" applyAlignment="1">
      <alignment horizontal="left" vertical="top" wrapText="1"/>
    </xf>
    <xf numFmtId="0" fontId="37" fillId="0" borderId="0" xfId="9" applyFont="1" applyAlignment="1">
      <alignment horizontal="left" vertical="top" wrapText="1"/>
    </xf>
    <xf numFmtId="0" fontId="1" fillId="0" borderId="0" xfId="9" applyAlignment="1">
      <alignment horizontal="left" vertical="top" wrapText="1"/>
    </xf>
    <xf numFmtId="0" fontId="1" fillId="0" borderId="0" xfId="9" applyAlignment="1">
      <alignment vertical="center" wrapText="1"/>
    </xf>
    <xf numFmtId="0" fontId="3" fillId="0" borderId="0" xfId="9" quotePrefix="1" applyFont="1" applyAlignment="1">
      <alignment horizontal="center" vertical="center" wrapText="1"/>
    </xf>
    <xf numFmtId="0" fontId="8" fillId="10" borderId="8" xfId="9" applyFont="1" applyFill="1" applyBorder="1" applyAlignment="1">
      <alignment horizontal="center" vertical="center" wrapText="1"/>
    </xf>
    <xf numFmtId="0" fontId="1" fillId="0" borderId="5" xfId="9" applyBorder="1" applyAlignment="1">
      <alignment vertical="center"/>
    </xf>
    <xf numFmtId="0" fontId="1" fillId="0" borderId="11" xfId="9" applyBorder="1" applyAlignment="1">
      <alignment vertical="center"/>
    </xf>
    <xf numFmtId="0" fontId="9" fillId="9" borderId="8" xfId="9" applyFont="1" applyFill="1" applyBorder="1" applyAlignment="1">
      <alignment horizontal="center" vertical="center" wrapText="1"/>
    </xf>
    <xf numFmtId="0" fontId="9" fillId="9" borderId="8" xfId="9" quotePrefix="1" applyFont="1" applyFill="1" applyBorder="1" applyAlignment="1">
      <alignment horizontal="center" vertical="center" wrapText="1"/>
    </xf>
    <xf numFmtId="0" fontId="9" fillId="9" borderId="9" xfId="9" quotePrefix="1" applyFont="1" applyFill="1" applyBorder="1" applyAlignment="1">
      <alignment horizontal="center" vertical="center" wrapText="1"/>
    </xf>
    <xf numFmtId="177" fontId="1" fillId="9" borderId="11" xfId="9" applyNumberFormat="1" applyFill="1" applyBorder="1" applyAlignment="1">
      <alignment horizontal="center" vertical="center"/>
    </xf>
    <xf numFmtId="0" fontId="10" fillId="0" borderId="8" xfId="9" applyFont="1" applyBorder="1" applyAlignment="1">
      <alignment horizontal="center" vertical="center" wrapText="1"/>
    </xf>
    <xf numFmtId="9" fontId="38" fillId="4" borderId="8" xfId="16" applyFont="1" applyFill="1" applyBorder="1" applyAlignment="1">
      <alignment horizontal="center" vertical="center"/>
    </xf>
    <xf numFmtId="0" fontId="38" fillId="4" borderId="8" xfId="9" applyFont="1" applyFill="1" applyBorder="1" applyAlignment="1">
      <alignment vertical="center"/>
    </xf>
    <xf numFmtId="0" fontId="38" fillId="4" borderId="9" xfId="9" applyFont="1" applyFill="1" applyBorder="1" applyAlignment="1">
      <alignment vertical="center"/>
    </xf>
    <xf numFmtId="167" fontId="38" fillId="4" borderId="9" xfId="9" applyNumberFormat="1" applyFont="1" applyFill="1" applyBorder="1" applyAlignment="1">
      <alignment vertical="center"/>
    </xf>
    <xf numFmtId="0" fontId="36" fillId="4" borderId="8" xfId="9" applyFont="1" applyFill="1" applyBorder="1" applyAlignment="1">
      <alignment horizontal="center" vertical="center"/>
    </xf>
    <xf numFmtId="0" fontId="38" fillId="4" borderId="9" xfId="9" applyFont="1" applyFill="1" applyBorder="1" applyAlignment="1">
      <alignment horizontal="center" vertical="center"/>
    </xf>
    <xf numFmtId="0" fontId="36" fillId="4" borderId="11" xfId="9" applyFont="1" applyFill="1" applyBorder="1" applyAlignment="1">
      <alignment vertical="center"/>
    </xf>
    <xf numFmtId="0" fontId="36" fillId="4" borderId="8" xfId="9" applyFont="1" applyFill="1" applyBorder="1" applyAlignment="1">
      <alignment vertical="center"/>
    </xf>
    <xf numFmtId="0" fontId="36" fillId="0" borderId="0" xfId="9" applyFont="1" applyAlignment="1">
      <alignment vertical="center"/>
    </xf>
    <xf numFmtId="9" fontId="36" fillId="4" borderId="8" xfId="16" applyFont="1" applyFill="1" applyBorder="1" applyAlignment="1">
      <alignment horizontal="center" vertical="center"/>
    </xf>
    <xf numFmtId="167" fontId="36" fillId="4" borderId="8" xfId="9" applyNumberFormat="1" applyFont="1" applyFill="1" applyBorder="1" applyAlignment="1">
      <alignment vertical="center"/>
    </xf>
    <xf numFmtId="9" fontId="3" fillId="0" borderId="8" xfId="16" applyFont="1" applyBorder="1" applyAlignment="1">
      <alignment horizontal="center" vertical="center"/>
    </xf>
    <xf numFmtId="0" fontId="3" fillId="0" borderId="8" xfId="9" quotePrefix="1" applyFont="1" applyBorder="1" applyAlignment="1">
      <alignment horizontal="left" vertical="center"/>
    </xf>
    <xf numFmtId="0" fontId="1" fillId="0" borderId="8" xfId="9" applyBorder="1" applyAlignment="1">
      <alignment vertical="center"/>
    </xf>
    <xf numFmtId="0" fontId="1" fillId="0" borderId="12" xfId="9" applyBorder="1" applyAlignment="1">
      <alignment vertical="center"/>
    </xf>
    <xf numFmtId="0" fontId="1" fillId="0" borderId="8" xfId="9" applyBorder="1" applyAlignment="1">
      <alignment horizontal="center" vertical="center" wrapText="1"/>
    </xf>
    <xf numFmtId="0" fontId="3" fillId="0" borderId="8" xfId="9" applyFont="1" applyBorder="1" applyAlignment="1">
      <alignment vertical="center"/>
    </xf>
    <xf numFmtId="0" fontId="5" fillId="4" borderId="8" xfId="9" applyFont="1" applyFill="1" applyBorder="1" applyAlignment="1">
      <alignment vertical="center"/>
    </xf>
    <xf numFmtId="0" fontId="1" fillId="0" borderId="0" xfId="9" applyAlignment="1">
      <alignment horizontal="center" vertical="center" wrapText="1"/>
    </xf>
    <xf numFmtId="0" fontId="4" fillId="7" borderId="8" xfId="9" applyFont="1" applyFill="1" applyBorder="1" applyAlignment="1">
      <alignment horizontal="left" vertical="center"/>
    </xf>
    <xf numFmtId="0" fontId="4" fillId="7" borderId="8" xfId="9" applyFont="1" applyFill="1" applyBorder="1" applyAlignment="1">
      <alignment horizontal="left" vertical="center" wrapText="1"/>
    </xf>
    <xf numFmtId="0" fontId="2" fillId="0" borderId="0" xfId="9" applyFont="1" applyAlignment="1"/>
    <xf numFmtId="0" fontId="2" fillId="0" borderId="0" xfId="9" applyFont="1" applyAlignment="1">
      <alignment vertical="center"/>
    </xf>
    <xf numFmtId="165" fontId="6" fillId="2" borderId="10" xfId="1" applyFont="1" applyFill="1" applyBorder="1" applyAlignment="1" applyProtection="1">
      <alignment horizontal="center" vertical="center"/>
    </xf>
    <xf numFmtId="165" fontId="6" fillId="7" borderId="64" xfId="1" applyFont="1" applyFill="1" applyBorder="1" applyAlignment="1" applyProtection="1">
      <alignment horizontal="center" vertical="center"/>
    </xf>
    <xf numFmtId="165" fontId="6" fillId="7" borderId="65" xfId="1" applyFont="1" applyFill="1" applyBorder="1" applyAlignment="1" applyProtection="1">
      <alignment horizontal="center" vertical="center"/>
    </xf>
    <xf numFmtId="165" fontId="6" fillId="7" borderId="11" xfId="1" applyFont="1" applyFill="1" applyBorder="1" applyAlignment="1" applyProtection="1">
      <alignment vertical="center"/>
    </xf>
    <xf numFmtId="165" fontId="6" fillId="2" borderId="66" xfId="1" applyFont="1" applyFill="1" applyBorder="1" applyAlignment="1" applyProtection="1">
      <alignment vertical="center"/>
    </xf>
    <xf numFmtId="165" fontId="6" fillId="2" borderId="67" xfId="1" applyFont="1" applyFill="1" applyBorder="1" applyAlignment="1" applyProtection="1">
      <alignment vertical="center"/>
    </xf>
    <xf numFmtId="165" fontId="6" fillId="7" borderId="63" xfId="1" applyFont="1" applyFill="1" applyBorder="1" applyAlignment="1" applyProtection="1">
      <alignment vertical="center"/>
    </xf>
    <xf numFmtId="165" fontId="6" fillId="2" borderId="68" xfId="1" applyFont="1" applyFill="1" applyBorder="1" applyAlignment="1" applyProtection="1">
      <alignment vertical="center"/>
    </xf>
    <xf numFmtId="165" fontId="6" fillId="2" borderId="69" xfId="1" applyFont="1" applyFill="1" applyBorder="1" applyAlignment="1" applyProtection="1">
      <alignment vertical="center"/>
    </xf>
    <xf numFmtId="165" fontId="6" fillId="7" borderId="49" xfId="1" applyFont="1" applyFill="1" applyBorder="1" applyAlignment="1" applyProtection="1">
      <alignment horizontal="center" vertical="center"/>
    </xf>
    <xf numFmtId="165" fontId="6" fillId="7" borderId="9" xfId="1" applyFont="1" applyFill="1" applyBorder="1" applyAlignment="1" applyProtection="1">
      <alignment horizontal="center" vertical="center"/>
    </xf>
    <xf numFmtId="165" fontId="6" fillId="2" borderId="6" xfId="1" applyFont="1" applyFill="1" applyBorder="1" applyAlignment="1" applyProtection="1">
      <alignment vertical="center"/>
    </xf>
    <xf numFmtId="165" fontId="6" fillId="2" borderId="8" xfId="1" applyFont="1" applyFill="1" applyBorder="1" applyAlignment="1" applyProtection="1">
      <alignment vertical="center"/>
    </xf>
    <xf numFmtId="165" fontId="6" fillId="2" borderId="50" xfId="1" applyFont="1" applyFill="1" applyBorder="1" applyAlignment="1" applyProtection="1">
      <alignment vertical="center"/>
    </xf>
    <xf numFmtId="165" fontId="6" fillId="2" borderId="37" xfId="1" applyFont="1" applyFill="1" applyBorder="1" applyAlignment="1" applyProtection="1">
      <alignment vertical="center"/>
    </xf>
    <xf numFmtId="165" fontId="6" fillId="7" borderId="56" xfId="1" applyFont="1" applyFill="1" applyBorder="1" applyAlignment="1" applyProtection="1">
      <alignment horizontal="center" vertical="center"/>
    </xf>
    <xf numFmtId="165" fontId="6" fillId="2" borderId="54" xfId="1" applyFont="1" applyFill="1" applyBorder="1" applyAlignment="1" applyProtection="1">
      <alignment vertical="center"/>
    </xf>
    <xf numFmtId="165" fontId="6" fillId="2" borderId="55" xfId="1" applyFont="1" applyFill="1" applyBorder="1" applyAlignment="1" applyProtection="1">
      <alignment vertical="center"/>
    </xf>
    <xf numFmtId="165" fontId="6" fillId="7" borderId="29" xfId="1" applyFont="1" applyFill="1" applyBorder="1"/>
    <xf numFmtId="0" fontId="6" fillId="7" borderId="0" xfId="13" applyFont="1" applyFill="1" applyBorder="1" applyProtection="1">
      <protection locked="0"/>
    </xf>
    <xf numFmtId="0" fontId="6" fillId="7" borderId="0" xfId="13" applyFont="1" applyFill="1" applyBorder="1" applyAlignment="1" applyProtection="1">
      <alignment horizontal="right"/>
      <protection locked="0"/>
    </xf>
    <xf numFmtId="0" fontId="6" fillId="7" borderId="0" xfId="13" quotePrefix="1" applyFont="1" applyFill="1" applyBorder="1" applyAlignment="1">
      <alignment horizontal="left"/>
    </xf>
    <xf numFmtId="0" fontId="6" fillId="7" borderId="0" xfId="13" quotePrefix="1" applyFont="1" applyFill="1" applyBorder="1" applyAlignment="1" applyProtection="1">
      <alignment horizontal="center"/>
      <protection locked="0"/>
    </xf>
    <xf numFmtId="0" fontId="6" fillId="7" borderId="21" xfId="13" quotePrefix="1" applyFont="1" applyFill="1" applyBorder="1" applyAlignment="1">
      <alignment horizontal="left"/>
    </xf>
    <xf numFmtId="0" fontId="6" fillId="2" borderId="9" xfId="0" applyFont="1" applyFill="1" applyBorder="1" applyAlignment="1">
      <alignment horizontal="center" vertical="center"/>
    </xf>
    <xf numFmtId="0" fontId="4" fillId="2" borderId="37" xfId="0" applyFont="1" applyFill="1" applyBorder="1" applyAlignment="1">
      <alignment horizontal="center" vertical="center"/>
    </xf>
    <xf numFmtId="2" fontId="6" fillId="0" borderId="0" xfId="13" applyNumberFormat="1" applyFont="1" applyBorder="1"/>
    <xf numFmtId="0" fontId="6" fillId="7" borderId="0" xfId="13" quotePrefix="1" applyFont="1" applyFill="1" applyBorder="1" applyAlignment="1" applyProtection="1">
      <alignment horizontal="left"/>
      <protection locked="0"/>
    </xf>
    <xf numFmtId="174" fontId="39" fillId="2" borderId="45" xfId="0" applyNumberFormat="1" applyFont="1" applyFill="1" applyBorder="1" applyAlignment="1">
      <alignment horizontal="center" vertical="center"/>
    </xf>
    <xf numFmtId="0" fontId="39" fillId="2" borderId="29" xfId="0" applyFont="1" applyFill="1" applyBorder="1" applyAlignment="1">
      <alignment horizontal="center" vertical="center"/>
    </xf>
    <xf numFmtId="174" fontId="39" fillId="2" borderId="20" xfId="0" applyNumberFormat="1" applyFont="1" applyFill="1" applyBorder="1" applyAlignment="1">
      <alignment horizontal="center" vertical="center"/>
    </xf>
    <xf numFmtId="174" fontId="39" fillId="2" borderId="89" xfId="0" applyNumberFormat="1" applyFont="1" applyFill="1" applyBorder="1" applyAlignment="1">
      <alignment horizontal="center" vertical="center" wrapText="1"/>
    </xf>
    <xf numFmtId="165" fontId="39" fillId="2" borderId="73" xfId="1" applyFont="1" applyFill="1" applyBorder="1" applyAlignment="1" applyProtection="1">
      <alignment horizontal="center" vertical="center"/>
    </xf>
    <xf numFmtId="165" fontId="40" fillId="2" borderId="3" xfId="1" applyFont="1" applyFill="1" applyBorder="1" applyAlignment="1" applyProtection="1">
      <alignment horizontal="center" vertical="center"/>
    </xf>
    <xf numFmtId="165" fontId="40" fillId="2" borderId="90" xfId="1" applyFont="1" applyFill="1" applyBorder="1" applyAlignment="1" applyProtection="1">
      <alignment horizontal="center" vertical="center" wrapText="1"/>
    </xf>
    <xf numFmtId="165" fontId="40" fillId="2" borderId="3" xfId="1" applyFont="1" applyFill="1" applyBorder="1" applyAlignment="1" applyProtection="1">
      <alignment horizontal="center" vertical="center" wrapText="1"/>
    </xf>
    <xf numFmtId="165" fontId="40" fillId="2" borderId="91" xfId="1" applyFont="1" applyFill="1" applyBorder="1" applyAlignment="1" applyProtection="1">
      <alignment horizontal="center" vertical="center" wrapText="1"/>
    </xf>
    <xf numFmtId="165" fontId="39" fillId="2" borderId="0" xfId="1" applyFont="1" applyFill="1" applyBorder="1" applyAlignment="1" applyProtection="1">
      <alignment horizontal="center" vertical="center" wrapText="1"/>
    </xf>
    <xf numFmtId="165" fontId="40" fillId="2" borderId="45" xfId="1" applyFont="1" applyFill="1" applyBorder="1" applyAlignment="1" applyProtection="1">
      <alignment horizontal="center" vertical="center" wrapText="1"/>
    </xf>
    <xf numFmtId="165" fontId="40" fillId="2" borderId="29" xfId="1" applyFont="1" applyFill="1" applyBorder="1" applyAlignment="1" applyProtection="1">
      <alignment horizontal="center" vertical="center" wrapText="1"/>
    </xf>
    <xf numFmtId="165" fontId="39" fillId="2" borderId="20" xfId="1" applyFont="1" applyFill="1" applyBorder="1" applyAlignment="1" applyProtection="1">
      <alignment horizontal="center" vertical="center" wrapText="1"/>
    </xf>
    <xf numFmtId="165" fontId="40" fillId="2" borderId="92" xfId="1" applyFont="1" applyFill="1" applyBorder="1" applyAlignment="1" applyProtection="1">
      <alignment horizontal="center" vertical="center" wrapText="1"/>
    </xf>
    <xf numFmtId="0" fontId="39" fillId="2" borderId="0" xfId="0" applyFont="1" applyFill="1" applyBorder="1" applyAlignment="1">
      <alignment horizontal="center" vertical="center" wrapText="1"/>
    </xf>
    <xf numFmtId="0" fontId="40" fillId="2" borderId="73" xfId="0" applyFont="1" applyFill="1" applyBorder="1" applyAlignment="1">
      <alignment horizontal="center" vertical="center" wrapText="1"/>
    </xf>
    <xf numFmtId="0" fontId="39" fillId="2" borderId="73" xfId="0" applyFont="1" applyFill="1" applyBorder="1" applyAlignment="1">
      <alignment horizontal="center" vertical="center" wrapText="1"/>
    </xf>
    <xf numFmtId="0" fontId="40" fillId="2" borderId="0" xfId="0" applyFont="1" applyFill="1" applyAlignment="1">
      <alignment horizontal="center" vertical="center"/>
    </xf>
    <xf numFmtId="165" fontId="4" fillId="0" borderId="13" xfId="1" applyFont="1" applyFill="1" applyBorder="1" applyAlignment="1" applyProtection="1">
      <alignment horizontal="center" vertical="center"/>
    </xf>
    <xf numFmtId="165" fontId="6" fillId="0" borderId="10" xfId="1" applyFont="1" applyFill="1" applyBorder="1" applyAlignment="1" applyProtection="1">
      <alignment horizontal="center" vertical="center"/>
    </xf>
    <xf numFmtId="165" fontId="4" fillId="0" borderId="22" xfId="1" applyFont="1" applyFill="1" applyBorder="1" applyAlignment="1" applyProtection="1">
      <alignment horizontal="center" vertical="center"/>
    </xf>
    <xf numFmtId="165" fontId="6" fillId="7" borderId="8" xfId="1" applyFont="1" applyFill="1" applyBorder="1" applyAlignment="1">
      <alignment vertical="center"/>
    </xf>
    <xf numFmtId="165" fontId="6" fillId="7" borderId="23" xfId="1" applyFont="1" applyFill="1" applyBorder="1" applyAlignment="1">
      <alignment vertical="center"/>
    </xf>
    <xf numFmtId="165" fontId="6" fillId="0" borderId="8" xfId="1" applyFont="1" applyFill="1" applyBorder="1" applyAlignment="1">
      <alignment vertical="top"/>
    </xf>
    <xf numFmtId="165" fontId="6" fillId="0" borderId="23" xfId="1" applyFont="1" applyFill="1" applyBorder="1" applyAlignment="1">
      <alignment vertical="top"/>
    </xf>
    <xf numFmtId="165" fontId="6" fillId="7" borderId="8" xfId="1" applyFont="1" applyFill="1" applyBorder="1" applyAlignment="1">
      <alignment vertical="top"/>
    </xf>
    <xf numFmtId="165" fontId="6" fillId="7" borderId="23" xfId="1" applyFont="1" applyFill="1" applyBorder="1" applyAlignment="1">
      <alignment vertical="top"/>
    </xf>
    <xf numFmtId="165" fontId="6" fillId="7" borderId="8" xfId="1" applyFont="1" applyFill="1" applyBorder="1"/>
    <xf numFmtId="165" fontId="6" fillId="7" borderId="23" xfId="1" applyFont="1" applyFill="1" applyBorder="1"/>
    <xf numFmtId="165" fontId="6" fillId="0" borderId="8" xfId="1" applyFont="1" applyFill="1" applyBorder="1"/>
    <xf numFmtId="165" fontId="6" fillId="0" borderId="23" xfId="1" applyFont="1" applyFill="1" applyBorder="1"/>
    <xf numFmtId="165" fontId="6" fillId="0" borderId="8" xfId="1" applyFont="1" applyBorder="1"/>
    <xf numFmtId="165" fontId="6" fillId="0" borderId="23" xfId="1" applyFont="1" applyBorder="1"/>
    <xf numFmtId="165" fontId="6" fillId="0" borderId="27" xfId="1" applyFont="1" applyBorder="1"/>
    <xf numFmtId="165" fontId="6" fillId="0" borderId="28" xfId="1" applyFont="1" applyBorder="1"/>
    <xf numFmtId="165" fontId="4" fillId="0" borderId="8" xfId="1" applyFont="1" applyFill="1" applyBorder="1" applyProtection="1">
      <protection locked="0"/>
    </xf>
    <xf numFmtId="165" fontId="4" fillId="0" borderId="23" xfId="1" applyFont="1" applyFill="1" applyBorder="1" applyProtection="1">
      <protection locked="0"/>
    </xf>
    <xf numFmtId="165" fontId="6" fillId="7" borderId="8" xfId="1" applyFont="1" applyFill="1" applyBorder="1" applyProtection="1">
      <protection locked="0"/>
    </xf>
    <xf numFmtId="165" fontId="6" fillId="7" borderId="23" xfId="1" applyFont="1" applyFill="1" applyBorder="1" applyProtection="1">
      <protection locked="0"/>
    </xf>
    <xf numFmtId="165" fontId="6" fillId="7" borderId="29" xfId="1" applyFont="1" applyFill="1" applyBorder="1" applyProtection="1">
      <protection locked="0"/>
    </xf>
    <xf numFmtId="165" fontId="6" fillId="7" borderId="30" xfId="1" applyFont="1" applyFill="1" applyBorder="1" applyProtection="1">
      <protection locked="0"/>
    </xf>
    <xf numFmtId="165" fontId="4" fillId="0" borderId="29" xfId="1" applyFont="1" applyFill="1" applyBorder="1"/>
    <xf numFmtId="165" fontId="4" fillId="0" borderId="30" xfId="1" applyFont="1" applyFill="1" applyBorder="1"/>
    <xf numFmtId="165" fontId="6" fillId="7" borderId="30" xfId="1" applyFont="1" applyFill="1" applyBorder="1"/>
    <xf numFmtId="165" fontId="6" fillId="0" borderId="29" xfId="1" applyFont="1" applyBorder="1"/>
    <xf numFmtId="165" fontId="6" fillId="0" borderId="30" xfId="1" applyFont="1" applyBorder="1"/>
    <xf numFmtId="165" fontId="6" fillId="0" borderId="32" xfId="1" applyFont="1" applyBorder="1"/>
    <xf numFmtId="165" fontId="6" fillId="0" borderId="33" xfId="1" applyFont="1" applyBorder="1"/>
    <xf numFmtId="0" fontId="33" fillId="0" borderId="0" xfId="13" applyFont="1"/>
    <xf numFmtId="0" fontId="33" fillId="0" borderId="19" xfId="13" applyFont="1" applyBorder="1"/>
    <xf numFmtId="0" fontId="33" fillId="0" borderId="5" xfId="13" applyFont="1" applyBorder="1"/>
    <xf numFmtId="0" fontId="33" fillId="0" borderId="11" xfId="13" applyFont="1" applyBorder="1"/>
    <xf numFmtId="0" fontId="33" fillId="0" borderId="7" xfId="13" applyFont="1" applyBorder="1"/>
    <xf numFmtId="170" fontId="33" fillId="0" borderId="0" xfId="13" applyNumberFormat="1" applyFont="1" applyProtection="1">
      <protection locked="0"/>
    </xf>
    <xf numFmtId="0" fontId="33" fillId="0" borderId="11" xfId="0" applyFont="1" applyFill="1" applyBorder="1" applyAlignment="1">
      <alignment horizontal="center"/>
    </xf>
    <xf numFmtId="0" fontId="4" fillId="0" borderId="11" xfId="9" applyFont="1" applyFill="1" applyBorder="1" applyAlignment="1">
      <alignment vertical="center"/>
    </xf>
    <xf numFmtId="165" fontId="6" fillId="7" borderId="11" xfId="1" applyFont="1" applyFill="1" applyBorder="1" applyAlignment="1">
      <alignment vertical="center"/>
    </xf>
    <xf numFmtId="165" fontId="6" fillId="0" borderId="11" xfId="1" applyFont="1" applyFill="1" applyBorder="1" applyAlignment="1">
      <alignment vertical="top"/>
    </xf>
    <xf numFmtId="165" fontId="6" fillId="7" borderId="11" xfId="1" applyFont="1" applyFill="1" applyBorder="1" applyAlignment="1">
      <alignment vertical="top"/>
    </xf>
    <xf numFmtId="165" fontId="6" fillId="7" borderId="11" xfId="1" applyFont="1" applyFill="1" applyBorder="1"/>
    <xf numFmtId="165" fontId="6" fillId="0" borderId="11" xfId="1" applyFont="1" applyFill="1" applyBorder="1"/>
    <xf numFmtId="165" fontId="6" fillId="0" borderId="11" xfId="1" applyFont="1" applyBorder="1"/>
    <xf numFmtId="165" fontId="6" fillId="0" borderId="93" xfId="1" applyFont="1" applyBorder="1"/>
    <xf numFmtId="165" fontId="4" fillId="0" borderId="11" xfId="1" applyFont="1" applyFill="1" applyBorder="1" applyProtection="1">
      <protection locked="0"/>
    </xf>
    <xf numFmtId="165" fontId="6" fillId="7" borderId="11" xfId="1" applyFont="1" applyFill="1" applyBorder="1" applyProtection="1">
      <protection locked="0"/>
    </xf>
    <xf numFmtId="165" fontId="6" fillId="7" borderId="3" xfId="1" applyFont="1" applyFill="1" applyBorder="1" applyProtection="1">
      <protection locked="0"/>
    </xf>
    <xf numFmtId="165" fontId="4" fillId="0" borderId="3" xfId="1" applyFont="1" applyFill="1" applyBorder="1"/>
    <xf numFmtId="165" fontId="6" fillId="7" borderId="3" xfId="1" applyFont="1" applyFill="1" applyBorder="1"/>
    <xf numFmtId="165" fontId="6" fillId="0" borderId="3" xfId="1" applyFont="1" applyBorder="1"/>
    <xf numFmtId="165" fontId="6" fillId="0" borderId="83" xfId="1" applyFont="1" applyBorder="1"/>
    <xf numFmtId="0" fontId="33" fillId="0" borderId="6" xfId="0" applyFont="1" applyFill="1" applyBorder="1" applyAlignment="1">
      <alignment horizontal="center"/>
    </xf>
    <xf numFmtId="0" fontId="4" fillId="0" borderId="6" xfId="9" applyFont="1" applyFill="1" applyBorder="1" applyAlignment="1">
      <alignment vertical="center"/>
    </xf>
    <xf numFmtId="165" fontId="6" fillId="7" borderId="6" xfId="1" applyFont="1" applyFill="1" applyBorder="1" applyAlignment="1">
      <alignment vertical="center"/>
    </xf>
    <xf numFmtId="165" fontId="6" fillId="0" borderId="6" xfId="1" applyFont="1" applyFill="1" applyBorder="1" applyAlignment="1">
      <alignment vertical="top"/>
    </xf>
    <xf numFmtId="165" fontId="6" fillId="7" borderId="6" xfId="1" applyFont="1" applyFill="1" applyBorder="1" applyAlignment="1">
      <alignment vertical="top"/>
    </xf>
    <xf numFmtId="165" fontId="6" fillId="7" borderId="6" xfId="1" applyFont="1" applyFill="1" applyBorder="1"/>
    <xf numFmtId="165" fontId="6" fillId="0" borderId="6" xfId="1" applyFont="1" applyFill="1" applyBorder="1"/>
    <xf numFmtId="165" fontId="6" fillId="0" borderId="6" xfId="1" applyFont="1" applyBorder="1"/>
    <xf numFmtId="165" fontId="6" fillId="0" borderId="46" xfId="1" applyFont="1" applyBorder="1"/>
    <xf numFmtId="165" fontId="4" fillId="0" borderId="6" xfId="1" applyFont="1" applyFill="1" applyBorder="1" applyProtection="1">
      <protection locked="0"/>
    </xf>
    <xf numFmtId="165" fontId="6" fillId="7" borderId="6" xfId="1" applyFont="1" applyFill="1" applyBorder="1" applyProtection="1">
      <protection locked="0"/>
    </xf>
    <xf numFmtId="165" fontId="6" fillId="7" borderId="45" xfId="1" applyFont="1" applyFill="1" applyBorder="1" applyProtection="1">
      <protection locked="0"/>
    </xf>
    <xf numFmtId="165" fontId="4" fillId="0" borderId="45" xfId="1" applyFont="1" applyFill="1" applyBorder="1"/>
    <xf numFmtId="165" fontId="6" fillId="7" borderId="45" xfId="1" applyFont="1" applyFill="1" applyBorder="1"/>
    <xf numFmtId="165" fontId="6" fillId="0" borderId="45" xfId="1" applyFont="1" applyBorder="1"/>
    <xf numFmtId="165" fontId="6" fillId="0" borderId="86" xfId="1" applyFont="1" applyBorder="1"/>
    <xf numFmtId="0" fontId="6" fillId="0" borderId="43" xfId="0" applyFont="1" applyBorder="1" applyAlignment="1">
      <alignment horizontal="center"/>
    </xf>
    <xf numFmtId="0" fontId="6" fillId="0" borderId="41" xfId="0" applyFont="1" applyBorder="1" applyAlignment="1">
      <alignment horizontal="center"/>
    </xf>
    <xf numFmtId="0" fontId="6" fillId="0" borderId="42" xfId="0" applyFont="1" applyBorder="1" applyAlignment="1">
      <alignment horizontal="center"/>
    </xf>
    <xf numFmtId="2" fontId="6" fillId="7" borderId="94" xfId="13" applyNumberFormat="1" applyFont="1" applyFill="1" applyBorder="1" applyProtection="1">
      <protection locked="0"/>
    </xf>
    <xf numFmtId="2" fontId="6" fillId="7" borderId="45" xfId="13" applyNumberFormat="1" applyFont="1" applyFill="1" applyBorder="1" applyProtection="1">
      <protection locked="0"/>
    </xf>
    <xf numFmtId="2" fontId="6" fillId="0" borderId="6" xfId="13" applyNumberFormat="1" applyFont="1" applyBorder="1"/>
    <xf numFmtId="2" fontId="6" fillId="7" borderId="6" xfId="13" applyNumberFormat="1" applyFont="1" applyFill="1" applyBorder="1"/>
    <xf numFmtId="0" fontId="6" fillId="7" borderId="6" xfId="13" applyFont="1" applyFill="1" applyBorder="1"/>
    <xf numFmtId="0" fontId="6" fillId="0" borderId="6" xfId="13" applyFont="1" applyBorder="1"/>
    <xf numFmtId="0" fontId="6" fillId="0" borderId="50" xfId="13" applyFont="1" applyBorder="1"/>
    <xf numFmtId="0" fontId="6" fillId="0" borderId="70" xfId="13" applyFont="1" applyBorder="1"/>
    <xf numFmtId="0" fontId="6" fillId="0" borderId="71" xfId="13" applyFont="1" applyBorder="1"/>
    <xf numFmtId="0" fontId="6" fillId="0" borderId="72" xfId="13" applyFont="1" applyBorder="1"/>
    <xf numFmtId="0" fontId="6" fillId="7" borderId="37" xfId="13" applyFont="1" applyFill="1" applyBorder="1"/>
    <xf numFmtId="0" fontId="6" fillId="7" borderId="38" xfId="13" applyFont="1" applyFill="1" applyBorder="1"/>
    <xf numFmtId="0" fontId="6" fillId="7" borderId="50" xfId="13" applyFont="1" applyFill="1" applyBorder="1"/>
    <xf numFmtId="0" fontId="17" fillId="7" borderId="0" xfId="13" applyFont="1" applyFill="1" applyBorder="1"/>
    <xf numFmtId="0" fontId="6" fillId="7" borderId="0" xfId="13" applyFont="1" applyFill="1" applyBorder="1" applyAlignment="1" applyProtection="1">
      <alignment horizontal="center"/>
      <protection locked="0"/>
    </xf>
    <xf numFmtId="0" fontId="6" fillId="0" borderId="0" xfId="13" applyFont="1" applyFill="1" applyBorder="1" applyAlignment="1" applyProtection="1">
      <alignment horizontal="left"/>
      <protection locked="0"/>
    </xf>
    <xf numFmtId="0" fontId="6" fillId="0" borderId="40" xfId="13" applyFont="1" applyBorder="1"/>
    <xf numFmtId="174" fontId="4" fillId="2" borderId="0" xfId="0" applyNumberFormat="1" applyFont="1" applyFill="1" applyBorder="1" applyAlignment="1">
      <alignment horizontal="left" vertical="center"/>
    </xf>
    <xf numFmtId="174" fontId="4" fillId="2" borderId="22" xfId="0" applyNumberFormat="1" applyFont="1" applyFill="1" applyBorder="1" applyAlignment="1">
      <alignment horizontal="left" vertical="center"/>
    </xf>
    <xf numFmtId="0" fontId="6" fillId="0" borderId="8" xfId="0" applyFont="1" applyBorder="1" applyAlignment="1">
      <alignment horizontal="center" vertical="center"/>
    </xf>
    <xf numFmtId="2" fontId="6" fillId="0" borderId="7" xfId="13" applyNumberFormat="1" applyFont="1" applyBorder="1" applyAlignment="1" applyProtection="1">
      <alignment horizontal="left" vertical="center" wrapText="1"/>
      <protection locked="0"/>
    </xf>
    <xf numFmtId="2" fontId="6" fillId="0" borderId="7" xfId="13" applyNumberFormat="1" applyFont="1" applyBorder="1" applyAlignment="1" applyProtection="1">
      <alignment horizontal="left" vertical="center"/>
      <protection locked="0"/>
    </xf>
    <xf numFmtId="2" fontId="4" fillId="0" borderId="7" xfId="13" applyNumberFormat="1" applyFont="1" applyBorder="1" applyAlignment="1" applyProtection="1">
      <alignment horizontal="left" vertical="center"/>
      <protection locked="0"/>
    </xf>
    <xf numFmtId="0" fontId="6" fillId="0" borderId="34" xfId="0" applyFont="1" applyBorder="1" applyAlignment="1">
      <alignment horizontal="center" vertical="center"/>
    </xf>
    <xf numFmtId="2" fontId="6" fillId="0" borderId="12" xfId="13" applyNumberFormat="1" applyFont="1" applyBorder="1" applyAlignment="1" applyProtection="1">
      <alignment horizontal="left" vertical="center"/>
      <protection locked="0"/>
    </xf>
    <xf numFmtId="2" fontId="4" fillId="0" borderId="12" xfId="13" applyNumberFormat="1" applyFont="1" applyBorder="1" applyAlignment="1" applyProtection="1">
      <alignment horizontal="left" vertical="center"/>
      <protection locked="0"/>
    </xf>
    <xf numFmtId="2" fontId="6" fillId="7" borderId="95" xfId="13" applyNumberFormat="1" applyFont="1" applyFill="1" applyBorder="1" applyProtection="1">
      <protection locked="0"/>
    </xf>
    <xf numFmtId="2" fontId="6" fillId="7" borderId="3" xfId="13" applyNumberFormat="1" applyFont="1" applyFill="1" applyBorder="1" applyProtection="1">
      <protection locked="0"/>
    </xf>
    <xf numFmtId="2" fontId="6" fillId="0" borderId="11" xfId="13" applyNumberFormat="1" applyFont="1" applyBorder="1"/>
    <xf numFmtId="2" fontId="6" fillId="7" borderId="11" xfId="13" applyNumberFormat="1" applyFont="1" applyFill="1" applyBorder="1"/>
    <xf numFmtId="0" fontId="6" fillId="7" borderId="11" xfId="13" applyFont="1" applyFill="1" applyBorder="1"/>
    <xf numFmtId="0" fontId="6" fillId="0" borderId="11" xfId="13" applyFont="1" applyBorder="1"/>
    <xf numFmtId="0" fontId="6" fillId="0" borderId="63" xfId="13" applyFont="1" applyBorder="1"/>
    <xf numFmtId="0" fontId="6" fillId="7" borderId="63" xfId="13" applyFont="1" applyFill="1" applyBorder="1"/>
    <xf numFmtId="0" fontId="6" fillId="0" borderId="70" xfId="0" applyFont="1" applyBorder="1" applyAlignment="1">
      <alignment horizontal="center"/>
    </xf>
    <xf numFmtId="0" fontId="6" fillId="0" borderId="2" xfId="0" applyFont="1" applyBorder="1" applyAlignment="1">
      <alignment horizontal="center"/>
    </xf>
    <xf numFmtId="0" fontId="41" fillId="0" borderId="0" xfId="0" applyFont="1"/>
    <xf numFmtId="0" fontId="4" fillId="2" borderId="0" xfId="0" applyFont="1" applyFill="1" applyAlignment="1">
      <alignment horizontal="left"/>
    </xf>
    <xf numFmtId="0" fontId="41" fillId="2" borderId="0" xfId="0" applyFont="1" applyFill="1"/>
    <xf numFmtId="0" fontId="41" fillId="2" borderId="0" xfId="0" applyFont="1" applyFill="1" applyAlignment="1">
      <alignment horizontal="center"/>
    </xf>
    <xf numFmtId="166" fontId="41" fillId="7" borderId="41" xfId="3" applyNumberFormat="1" applyFont="1" applyFill="1" applyBorder="1" applyAlignment="1" applyProtection="1">
      <alignment horizontal="right"/>
      <protection locked="0"/>
    </xf>
    <xf numFmtId="166" fontId="41" fillId="7" borderId="42" xfId="3" applyNumberFormat="1" applyFont="1" applyFill="1" applyBorder="1" applyAlignment="1" applyProtection="1">
      <alignment horizontal="right"/>
      <protection locked="0"/>
    </xf>
    <xf numFmtId="166" fontId="41" fillId="7" borderId="8" xfId="3" applyNumberFormat="1" applyFont="1" applyFill="1" applyBorder="1" applyAlignment="1" applyProtection="1">
      <alignment horizontal="right"/>
      <protection locked="0"/>
    </xf>
    <xf numFmtId="166" fontId="41" fillId="7" borderId="7" xfId="3" applyNumberFormat="1" applyFont="1" applyFill="1" applyBorder="1" applyAlignment="1" applyProtection="1">
      <alignment horizontal="right"/>
      <protection locked="0"/>
    </xf>
    <xf numFmtId="164" fontId="41" fillId="7" borderId="8" xfId="3" applyFont="1" applyFill="1" applyBorder="1" applyAlignment="1" applyProtection="1">
      <alignment horizontal="center"/>
      <protection locked="0"/>
    </xf>
    <xf numFmtId="164" fontId="41" fillId="7" borderId="23" xfId="3" applyFont="1" applyFill="1" applyBorder="1" applyAlignment="1" applyProtection="1">
      <alignment horizontal="center"/>
      <protection locked="0"/>
    </xf>
    <xf numFmtId="0" fontId="41" fillId="8" borderId="0" xfId="0" applyFont="1" applyFill="1"/>
    <xf numFmtId="0" fontId="41" fillId="8" borderId="0" xfId="0" applyFont="1" applyFill="1" applyAlignment="1">
      <alignment horizontal="center"/>
    </xf>
    <xf numFmtId="0" fontId="6" fillId="0" borderId="1" xfId="0" applyFont="1" applyBorder="1" applyAlignment="1">
      <alignment horizontal="center"/>
    </xf>
    <xf numFmtId="0" fontId="42" fillId="0" borderId="1" xfId="0" applyFont="1" applyBorder="1" applyAlignment="1">
      <alignment horizontal="left" vertical="top" wrapText="1"/>
    </xf>
    <xf numFmtId="178" fontId="41" fillId="7" borderId="40" xfId="3" applyNumberFormat="1" applyFont="1" applyFill="1" applyBorder="1" applyAlignment="1" applyProtection="1">
      <alignment horizontal="center"/>
      <protection locked="0"/>
    </xf>
    <xf numFmtId="178" fontId="41" fillId="7" borderId="72" xfId="3" applyNumberFormat="1" applyFont="1" applyFill="1" applyBorder="1" applyAlignment="1" applyProtection="1">
      <alignment horizontal="center"/>
      <protection locked="0"/>
    </xf>
    <xf numFmtId="178" fontId="41" fillId="7" borderId="43" xfId="3" applyNumberFormat="1" applyFont="1" applyFill="1" applyBorder="1" applyAlignment="1" applyProtection="1">
      <alignment horizontal="center"/>
      <protection locked="0"/>
    </xf>
    <xf numFmtId="178" fontId="41" fillId="7" borderId="42" xfId="3" applyNumberFormat="1" applyFont="1" applyFill="1" applyBorder="1" applyAlignment="1" applyProtection="1">
      <alignment horizontal="center"/>
      <protection locked="0"/>
    </xf>
    <xf numFmtId="0" fontId="6" fillId="0" borderId="53" xfId="0" applyFont="1" applyBorder="1" applyAlignment="1">
      <alignment horizontal="center"/>
    </xf>
    <xf numFmtId="178" fontId="41" fillId="7" borderId="10" xfId="3" applyNumberFormat="1" applyFont="1" applyFill="1" applyBorder="1" applyAlignment="1" applyProtection="1">
      <alignment horizontal="center"/>
      <protection locked="0"/>
    </xf>
    <xf numFmtId="178" fontId="41" fillId="7" borderId="22" xfId="3" applyNumberFormat="1" applyFont="1" applyFill="1" applyBorder="1" applyAlignment="1" applyProtection="1">
      <alignment horizontal="center"/>
      <protection locked="0"/>
    </xf>
    <xf numFmtId="178" fontId="41" fillId="7" borderId="49" xfId="3" applyNumberFormat="1" applyFont="1" applyFill="1" applyBorder="1" applyAlignment="1" applyProtection="1">
      <alignment horizontal="center"/>
      <protection locked="0"/>
    </xf>
    <xf numFmtId="178" fontId="41" fillId="7" borderId="81" xfId="3" applyNumberFormat="1" applyFont="1" applyFill="1" applyBorder="1" applyAlignment="1" applyProtection="1">
      <alignment horizontal="center"/>
      <protection locked="0"/>
    </xf>
    <xf numFmtId="0" fontId="4" fillId="0" borderId="58" xfId="0" applyFont="1" applyBorder="1" applyAlignment="1">
      <alignment horizontal="center"/>
    </xf>
    <xf numFmtId="164" fontId="41" fillId="7" borderId="63" xfId="3" applyFont="1" applyFill="1" applyBorder="1" applyAlignment="1" applyProtection="1">
      <alignment horizontal="center"/>
      <protection locked="0"/>
    </xf>
    <xf numFmtId="164" fontId="41" fillId="7" borderId="51" xfId="3" applyFont="1" applyFill="1" applyBorder="1" applyAlignment="1" applyProtection="1">
      <alignment horizontal="center"/>
      <protection locked="0"/>
    </xf>
    <xf numFmtId="164" fontId="41" fillId="7" borderId="50" xfId="3" applyFont="1" applyFill="1" applyBorder="1" applyAlignment="1" applyProtection="1">
      <alignment horizontal="center"/>
      <protection locked="0"/>
    </xf>
    <xf numFmtId="164" fontId="41" fillId="7" borderId="38" xfId="3" applyFont="1" applyFill="1" applyBorder="1" applyAlignment="1" applyProtection="1">
      <alignment horizontal="center"/>
      <protection locked="0"/>
    </xf>
    <xf numFmtId="0" fontId="41" fillId="8" borderId="0" xfId="0" applyFont="1" applyFill="1" applyAlignment="1">
      <alignment vertical="center" wrapText="1"/>
    </xf>
    <xf numFmtId="0" fontId="4" fillId="0" borderId="53" xfId="0" applyFont="1" applyBorder="1" applyAlignment="1">
      <alignment horizontal="center"/>
    </xf>
    <xf numFmtId="0" fontId="41" fillId="2" borderId="1" xfId="0" applyFont="1" applyFill="1" applyBorder="1" applyAlignment="1">
      <alignment horizontal="center"/>
    </xf>
    <xf numFmtId="0" fontId="4" fillId="0" borderId="4" xfId="0" applyFont="1" applyBorder="1" applyAlignment="1">
      <alignment horizontal="center"/>
    </xf>
    <xf numFmtId="0" fontId="41" fillId="2" borderId="4" xfId="0" applyFont="1" applyFill="1" applyBorder="1" applyAlignment="1">
      <alignment horizontal="center"/>
    </xf>
    <xf numFmtId="0" fontId="41" fillId="8" borderId="17" xfId="0" applyFont="1" applyFill="1" applyBorder="1"/>
    <xf numFmtId="0" fontId="41" fillId="8" borderId="18" xfId="0" applyFont="1" applyFill="1" applyBorder="1" applyAlignment="1">
      <alignment horizontal="center"/>
    </xf>
    <xf numFmtId="0" fontId="4" fillId="8" borderId="0" xfId="0" applyFont="1" applyFill="1"/>
    <xf numFmtId="0" fontId="6" fillId="8" borderId="0" xfId="0" applyFont="1" applyFill="1"/>
    <xf numFmtId="0" fontId="41" fillId="0" borderId="0" xfId="0" applyFont="1" applyAlignment="1">
      <alignment horizontal="center"/>
    </xf>
    <xf numFmtId="0" fontId="42" fillId="0" borderId="1" xfId="0" applyFont="1" applyBorder="1" applyAlignment="1">
      <alignment horizontal="center" vertical="top" wrapText="1"/>
    </xf>
    <xf numFmtId="0" fontId="42" fillId="0" borderId="53" xfId="0" applyFont="1" applyBorder="1" applyAlignment="1">
      <alignment horizontal="center" vertical="top" wrapText="1"/>
    </xf>
    <xf numFmtId="0" fontId="42" fillId="0" borderId="58" xfId="0" applyFont="1" applyBorder="1" applyAlignment="1">
      <alignment horizontal="center" vertical="top" wrapText="1"/>
    </xf>
    <xf numFmtId="1" fontId="39" fillId="2" borderId="30" xfId="0" applyNumberFormat="1" applyFont="1" applyFill="1" applyBorder="1" applyAlignment="1">
      <alignment horizontal="center"/>
    </xf>
    <xf numFmtId="1" fontId="39" fillId="2" borderId="3" xfId="0" applyNumberFormat="1" applyFont="1" applyFill="1" applyBorder="1" applyAlignment="1">
      <alignment horizontal="center"/>
    </xf>
    <xf numFmtId="1" fontId="39" fillId="2" borderId="50" xfId="0" applyNumberFormat="1" applyFont="1" applyFill="1" applyBorder="1" applyAlignment="1">
      <alignment horizontal="center"/>
    </xf>
    <xf numFmtId="1" fontId="39" fillId="2" borderId="38" xfId="0" quotePrefix="1" applyNumberFormat="1" applyFont="1" applyFill="1" applyBorder="1" applyAlignment="1">
      <alignment horizontal="center"/>
    </xf>
    <xf numFmtId="1" fontId="39" fillId="2" borderId="63" xfId="0" quotePrefix="1" applyNumberFormat="1" applyFont="1" applyFill="1" applyBorder="1" applyAlignment="1">
      <alignment horizontal="center"/>
    </xf>
    <xf numFmtId="1" fontId="39" fillId="2" borderId="51" xfId="0" applyNumberFormat="1" applyFont="1" applyFill="1" applyBorder="1" applyAlignment="1">
      <alignment horizontal="center"/>
    </xf>
    <xf numFmtId="1" fontId="39" fillId="2" borderId="38" xfId="0" applyNumberFormat="1" applyFont="1" applyFill="1" applyBorder="1" applyAlignment="1">
      <alignment horizontal="center"/>
    </xf>
    <xf numFmtId="1" fontId="39" fillId="2" borderId="63" xfId="0" applyNumberFormat="1" applyFont="1" applyFill="1" applyBorder="1" applyAlignment="1">
      <alignment horizontal="center"/>
    </xf>
    <xf numFmtId="166" fontId="41" fillId="7" borderId="23" xfId="3" applyNumberFormat="1" applyFont="1" applyFill="1" applyBorder="1" applyAlignment="1" applyProtection="1">
      <alignment horizontal="right"/>
      <protection locked="0"/>
    </xf>
    <xf numFmtId="0" fontId="41" fillId="8" borderId="0" xfId="0" applyFont="1" applyFill="1" applyBorder="1"/>
    <xf numFmtId="0" fontId="41" fillId="8" borderId="0" xfId="0" applyFont="1" applyFill="1" applyBorder="1" applyAlignment="1">
      <alignment horizontal="center"/>
    </xf>
    <xf numFmtId="0" fontId="4" fillId="0" borderId="70" xfId="0" applyFont="1" applyBorder="1" applyAlignment="1">
      <alignment horizontal="center"/>
    </xf>
    <xf numFmtId="0" fontId="4" fillId="0" borderId="19" xfId="0" applyFont="1" applyBorder="1" applyAlignment="1">
      <alignment horizontal="center"/>
    </xf>
    <xf numFmtId="166" fontId="41" fillId="7" borderId="40" xfId="3" applyNumberFormat="1" applyFont="1" applyFill="1" applyBorder="1" applyAlignment="1" applyProtection="1">
      <alignment horizontal="right"/>
      <protection locked="0"/>
    </xf>
    <xf numFmtId="166" fontId="41" fillId="7" borderId="11" xfId="3" applyNumberFormat="1" applyFont="1" applyFill="1" applyBorder="1" applyAlignment="1" applyProtection="1">
      <alignment horizontal="right"/>
      <protection locked="0"/>
    </xf>
    <xf numFmtId="0" fontId="42" fillId="0" borderId="4" xfId="0" applyFont="1" applyBorder="1" applyAlignment="1">
      <alignment horizontal="left" vertical="top" wrapText="1"/>
    </xf>
    <xf numFmtId="1" fontId="39" fillId="2" borderId="20" xfId="0" quotePrefix="1" applyNumberFormat="1" applyFont="1" applyFill="1" applyBorder="1" applyAlignment="1">
      <alignment horizontal="center"/>
    </xf>
    <xf numFmtId="166" fontId="41" fillId="7" borderId="72" xfId="3" applyNumberFormat="1" applyFont="1" applyFill="1" applyBorder="1" applyAlignment="1" applyProtection="1">
      <alignment horizontal="right"/>
      <protection locked="0"/>
    </xf>
    <xf numFmtId="1" fontId="39" fillId="2" borderId="34" xfId="0" quotePrefix="1" applyNumberFormat="1" applyFont="1" applyFill="1" applyBorder="1" applyAlignment="1">
      <alignment horizontal="center"/>
    </xf>
    <xf numFmtId="1" fontId="39" fillId="2" borderId="34" xfId="0" applyNumberFormat="1" applyFont="1" applyFill="1" applyBorder="1" applyAlignment="1">
      <alignment horizontal="center"/>
    </xf>
    <xf numFmtId="0" fontId="4" fillId="0" borderId="96" xfId="0" applyFont="1" applyBorder="1" applyAlignment="1">
      <alignment horizontal="center"/>
    </xf>
    <xf numFmtId="0" fontId="42" fillId="0" borderId="97" xfId="0" applyFont="1" applyBorder="1" applyAlignment="1">
      <alignment horizontal="left" vertical="top" wrapText="1"/>
    </xf>
    <xf numFmtId="166" fontId="41" fillId="7" borderId="95" xfId="3" applyNumberFormat="1" applyFont="1" applyFill="1" applyBorder="1" applyAlignment="1" applyProtection="1">
      <alignment horizontal="right"/>
      <protection locked="0"/>
    </xf>
    <xf numFmtId="166" fontId="41" fillId="7" borderId="12" xfId="3" applyNumberFormat="1" applyFont="1" applyFill="1" applyBorder="1" applyAlignment="1" applyProtection="1">
      <alignment horizontal="right"/>
      <protection locked="0"/>
    </xf>
    <xf numFmtId="166" fontId="41" fillId="7" borderId="34" xfId="3" applyNumberFormat="1" applyFont="1" applyFill="1" applyBorder="1" applyAlignment="1" applyProtection="1">
      <alignment horizontal="right"/>
      <protection locked="0"/>
    </xf>
    <xf numFmtId="166" fontId="41" fillId="7" borderId="35" xfId="3" applyNumberFormat="1" applyFont="1" applyFill="1" applyBorder="1" applyAlignment="1" applyProtection="1">
      <alignment horizontal="right"/>
      <protection locked="0"/>
    </xf>
    <xf numFmtId="0" fontId="4" fillId="0" borderId="97" xfId="0" applyFont="1" applyBorder="1" applyAlignment="1">
      <alignment horizontal="center"/>
    </xf>
    <xf numFmtId="0" fontId="41" fillId="2" borderId="97" xfId="0" applyFont="1" applyFill="1" applyBorder="1" applyAlignment="1">
      <alignment horizontal="center"/>
    </xf>
    <xf numFmtId="0" fontId="41" fillId="8" borderId="14" xfId="0" applyFont="1" applyFill="1" applyBorder="1"/>
    <xf numFmtId="0" fontId="41" fillId="8" borderId="15" xfId="0" applyFont="1" applyFill="1" applyBorder="1"/>
    <xf numFmtId="0" fontId="41" fillId="8" borderId="15" xfId="0" applyFont="1" applyFill="1" applyBorder="1" applyAlignment="1">
      <alignment horizontal="center"/>
    </xf>
    <xf numFmtId="0" fontId="41" fillId="8" borderId="16" xfId="0" applyFont="1" applyFill="1" applyBorder="1" applyAlignment="1">
      <alignment horizontal="center"/>
    </xf>
    <xf numFmtId="1" fontId="39" fillId="2" borderId="37" xfId="0" quotePrefix="1" applyNumberFormat="1" applyFont="1" applyFill="1" applyBorder="1" applyAlignment="1">
      <alignment horizontal="center"/>
    </xf>
    <xf numFmtId="1" fontId="39" fillId="2" borderId="37" xfId="0" applyNumberFormat="1" applyFont="1" applyFill="1" applyBorder="1" applyAlignment="1">
      <alignment horizontal="center"/>
    </xf>
    <xf numFmtId="164" fontId="41" fillId="7" borderId="43" xfId="3" applyFont="1" applyFill="1" applyBorder="1" applyAlignment="1" applyProtection="1">
      <alignment horizontal="center"/>
      <protection locked="0"/>
    </xf>
    <xf numFmtId="164" fontId="41" fillId="7" borderId="41" xfId="3" applyFont="1" applyFill="1" applyBorder="1" applyAlignment="1" applyProtection="1">
      <alignment horizontal="center"/>
      <protection locked="0"/>
    </xf>
    <xf numFmtId="164" fontId="41" fillId="7" borderId="42" xfId="3" applyFont="1" applyFill="1" applyBorder="1" applyAlignment="1" applyProtection="1">
      <alignment horizontal="center"/>
      <protection locked="0"/>
    </xf>
    <xf numFmtId="164" fontId="41" fillId="7" borderId="6" xfId="3" applyFont="1" applyFill="1" applyBorder="1" applyAlignment="1" applyProtection="1">
      <alignment horizontal="center"/>
      <protection locked="0"/>
    </xf>
    <xf numFmtId="164" fontId="41" fillId="7" borderId="37" xfId="3" applyFont="1" applyFill="1" applyBorder="1" applyAlignment="1" applyProtection="1">
      <alignment horizontal="center"/>
      <protection locked="0"/>
    </xf>
    <xf numFmtId="0" fontId="43" fillId="2" borderId="5" xfId="0" applyFont="1" applyFill="1" applyBorder="1" applyAlignment="1" applyProtection="1">
      <alignment horizontal="center"/>
    </xf>
    <xf numFmtId="0" fontId="3" fillId="0" borderId="29" xfId="0" quotePrefix="1" applyFont="1" applyBorder="1" applyAlignment="1">
      <alignment horizontal="center"/>
    </xf>
    <xf numFmtId="0" fontId="34" fillId="4" borderId="8" xfId="0" applyFont="1" applyFill="1" applyBorder="1" applyAlignment="1">
      <alignment horizontal="center"/>
    </xf>
    <xf numFmtId="0" fontId="34" fillId="4" borderId="8" xfId="0" applyFont="1" applyFill="1" applyBorder="1" applyAlignment="1">
      <alignment horizontal="center" vertical="center"/>
    </xf>
    <xf numFmtId="2" fontId="6" fillId="0" borderId="8" xfId="13" applyNumberFormat="1" applyFont="1" applyFill="1" applyBorder="1" applyAlignment="1" applyProtection="1">
      <alignment horizontal="center" vertical="center" wrapText="1"/>
      <protection locked="0"/>
    </xf>
    <xf numFmtId="2" fontId="6" fillId="0" borderId="48" xfId="13" applyNumberFormat="1" applyFont="1" applyFill="1" applyBorder="1" applyAlignment="1" applyProtection="1">
      <alignment horizontal="center" vertical="center" wrapText="1"/>
      <protection locked="0"/>
    </xf>
    <xf numFmtId="2" fontId="6" fillId="8" borderId="35" xfId="13" applyNumberFormat="1" applyFont="1" applyFill="1" applyBorder="1" applyAlignment="1" applyProtection="1">
      <alignment horizontal="center" vertical="center" wrapText="1"/>
      <protection locked="0"/>
    </xf>
    <xf numFmtId="2" fontId="6" fillId="8" borderId="30" xfId="13" applyNumberFormat="1" applyFont="1" applyFill="1" applyBorder="1" applyAlignment="1" applyProtection="1">
      <alignment horizontal="center" vertical="center" wrapText="1"/>
      <protection locked="0"/>
    </xf>
    <xf numFmtId="2" fontId="6" fillId="8" borderId="81" xfId="13" applyNumberFormat="1" applyFont="1" applyFill="1" applyBorder="1" applyAlignment="1" applyProtection="1">
      <alignment horizontal="center" vertical="center" wrapText="1"/>
      <protection locked="0"/>
    </xf>
    <xf numFmtId="2" fontId="6" fillId="8" borderId="34" xfId="13" applyNumberFormat="1" applyFont="1" applyFill="1" applyBorder="1" applyAlignment="1" applyProtection="1">
      <alignment horizontal="center" vertical="center" wrapText="1"/>
      <protection locked="0"/>
    </xf>
    <xf numFmtId="2" fontId="6" fillId="8" borderId="29" xfId="13" applyNumberFormat="1" applyFont="1" applyFill="1" applyBorder="1" applyAlignment="1" applyProtection="1">
      <alignment horizontal="center" vertical="center" wrapText="1"/>
      <protection locked="0"/>
    </xf>
    <xf numFmtId="2" fontId="6" fillId="8" borderId="9" xfId="13" applyNumberFormat="1" applyFont="1" applyFill="1" applyBorder="1" applyAlignment="1" applyProtection="1">
      <alignment horizontal="center" vertical="center" wrapText="1"/>
      <protection locked="0"/>
    </xf>
    <xf numFmtId="2" fontId="6" fillId="0" borderId="35" xfId="13" applyNumberFormat="1" applyFont="1" applyFill="1" applyBorder="1" applyAlignment="1" applyProtection="1">
      <alignment horizontal="center" vertical="center" wrapText="1"/>
      <protection locked="0"/>
    </xf>
    <xf numFmtId="2" fontId="6" fillId="0" borderId="30" xfId="13" applyNumberFormat="1" applyFont="1" applyFill="1" applyBorder="1" applyAlignment="1" applyProtection="1">
      <alignment horizontal="center" vertical="center" wrapText="1"/>
      <protection locked="0"/>
    </xf>
    <xf numFmtId="2" fontId="6" fillId="0" borderId="81" xfId="13" applyNumberFormat="1" applyFont="1" applyFill="1" applyBorder="1" applyAlignment="1" applyProtection="1">
      <alignment horizontal="center" vertical="center" wrapText="1"/>
      <protection locked="0"/>
    </xf>
    <xf numFmtId="2" fontId="6" fillId="0" borderId="94" xfId="13" applyNumberFormat="1" applyFont="1" applyFill="1" applyBorder="1" applyAlignment="1" applyProtection="1">
      <alignment horizontal="center" vertical="center" wrapText="1"/>
      <protection locked="0"/>
    </xf>
    <xf numFmtId="2" fontId="6" fillId="0" borderId="45" xfId="13" applyNumberFormat="1" applyFont="1" applyFill="1" applyBorder="1" applyAlignment="1" applyProtection="1">
      <alignment horizontal="center" vertical="center" wrapText="1"/>
      <protection locked="0"/>
    </xf>
    <xf numFmtId="2" fontId="6" fillId="0" borderId="49" xfId="13" applyNumberFormat="1" applyFont="1" applyFill="1" applyBorder="1" applyAlignment="1" applyProtection="1">
      <alignment horizontal="center" vertical="center" wrapText="1"/>
      <protection locked="0"/>
    </xf>
    <xf numFmtId="2" fontId="6" fillId="0" borderId="34" xfId="13" applyNumberFormat="1" applyFont="1" applyFill="1" applyBorder="1" applyAlignment="1" applyProtection="1">
      <alignment horizontal="center" vertical="center" wrapText="1"/>
      <protection locked="0"/>
    </xf>
    <xf numFmtId="2" fontId="6" fillId="0" borderId="29" xfId="13" applyNumberFormat="1" applyFont="1" applyFill="1" applyBorder="1" applyAlignment="1" applyProtection="1">
      <alignment horizontal="center" vertical="center" wrapText="1"/>
      <protection locked="0"/>
    </xf>
    <xf numFmtId="2" fontId="6" fillId="0" borderId="9" xfId="13" applyNumberFormat="1" applyFont="1" applyFill="1" applyBorder="1" applyAlignment="1" applyProtection="1">
      <alignment horizontal="center" vertical="center" wrapText="1"/>
      <protection locked="0"/>
    </xf>
    <xf numFmtId="2" fontId="6" fillId="0" borderId="23" xfId="13" applyNumberFormat="1" applyFont="1" applyFill="1" applyBorder="1" applyAlignment="1" applyProtection="1">
      <alignment horizontal="center" vertical="center" wrapText="1"/>
      <protection locked="0"/>
    </xf>
    <xf numFmtId="2" fontId="6" fillId="0" borderId="19" xfId="13" applyNumberFormat="1" applyFont="1" applyFill="1" applyBorder="1" applyAlignment="1" applyProtection="1">
      <alignment horizontal="center" vertical="center" wrapText="1"/>
      <protection locked="0"/>
    </xf>
    <xf numFmtId="2" fontId="6" fillId="0" borderId="96" xfId="13" applyNumberFormat="1" applyFont="1" applyFill="1" applyBorder="1" applyAlignment="1" applyProtection="1">
      <alignment horizontal="center" vertical="center" wrapText="1"/>
      <protection locked="0"/>
    </xf>
    <xf numFmtId="2" fontId="6" fillId="0" borderId="17" xfId="13" applyNumberFormat="1" applyFont="1" applyFill="1" applyBorder="1" applyAlignment="1" applyProtection="1">
      <alignment horizontal="center" vertical="center" wrapText="1"/>
      <protection locked="0"/>
    </xf>
    <xf numFmtId="2" fontId="6" fillId="0" borderId="21" xfId="13" applyNumberFormat="1" applyFont="1" applyFill="1" applyBorder="1" applyAlignment="1" applyProtection="1">
      <alignment horizontal="center" vertical="center" wrapText="1"/>
      <protection locked="0"/>
    </xf>
    <xf numFmtId="0" fontId="6" fillId="0" borderId="0" xfId="13" quotePrefix="1" applyFont="1" applyBorder="1" applyAlignment="1">
      <alignment horizontal="left" vertical="top" wrapText="1"/>
    </xf>
    <xf numFmtId="0" fontId="6" fillId="0" borderId="0" xfId="13" quotePrefix="1" applyFont="1" applyBorder="1" applyAlignment="1">
      <alignment horizontal="left" wrapText="1"/>
    </xf>
    <xf numFmtId="2" fontId="6" fillId="0" borderId="6" xfId="13" applyNumberFormat="1" applyFont="1" applyFill="1" applyBorder="1" applyAlignment="1" applyProtection="1">
      <alignment horizontal="center" vertical="center" wrapText="1"/>
      <protection locked="0"/>
    </xf>
    <xf numFmtId="0" fontId="6" fillId="2" borderId="47"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6" fillId="2" borderId="74"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73" xfId="0" applyFont="1" applyFill="1" applyBorder="1" applyAlignment="1">
      <alignment horizontal="center" vertical="center" wrapText="1"/>
    </xf>
    <xf numFmtId="0" fontId="4" fillId="2" borderId="74" xfId="0" applyFont="1" applyFill="1" applyBorder="1" applyAlignment="1">
      <alignment horizontal="center" vertical="center" wrapText="1"/>
    </xf>
    <xf numFmtId="165" fontId="4" fillId="2" borderId="70" xfId="1" applyFont="1" applyFill="1" applyBorder="1" applyAlignment="1" applyProtection="1">
      <alignment horizontal="center" vertical="center"/>
    </xf>
    <xf numFmtId="165" fontId="4" fillId="2" borderId="71" xfId="1" applyFont="1" applyFill="1" applyBorder="1" applyAlignment="1" applyProtection="1">
      <alignment horizontal="center" vertical="center"/>
    </xf>
    <xf numFmtId="4" fontId="4" fillId="2" borderId="36" xfId="0" applyNumberFormat="1" applyFont="1" applyFill="1" applyBorder="1" applyAlignment="1">
      <alignment horizontal="center" vertical="center"/>
    </xf>
    <xf numFmtId="4" fontId="4" fillId="2" borderId="52" xfId="0" applyNumberFormat="1" applyFont="1" applyFill="1" applyBorder="1" applyAlignment="1">
      <alignment horizontal="center" vertical="center"/>
    </xf>
    <xf numFmtId="165" fontId="4" fillId="2" borderId="43" xfId="1" applyFont="1" applyFill="1" applyBorder="1" applyAlignment="1" applyProtection="1">
      <alignment horizontal="center" vertical="center"/>
    </xf>
    <xf numFmtId="165" fontId="4" fillId="2" borderId="41" xfId="1" applyFont="1" applyFill="1" applyBorder="1" applyAlignment="1" applyProtection="1">
      <alignment horizontal="center" vertical="center"/>
    </xf>
    <xf numFmtId="165" fontId="4" fillId="2" borderId="72" xfId="1" applyFont="1" applyFill="1" applyBorder="1" applyAlignment="1" applyProtection="1">
      <alignment horizontal="center" vertical="center"/>
    </xf>
    <xf numFmtId="165" fontId="4" fillId="2" borderId="42" xfId="1" applyFont="1" applyFill="1" applyBorder="1" applyAlignment="1" applyProtection="1">
      <alignment horizontal="center" vertical="center"/>
    </xf>
    <xf numFmtId="4" fontId="4" fillId="2" borderId="88" xfId="0" applyNumberFormat="1" applyFont="1" applyFill="1" applyBorder="1" applyAlignment="1">
      <alignment horizontal="center" vertical="center"/>
    </xf>
    <xf numFmtId="0" fontId="4" fillId="2" borderId="0" xfId="0" applyFont="1" applyFill="1" applyAlignment="1">
      <alignment horizontal="left" wrapText="1"/>
    </xf>
    <xf numFmtId="0" fontId="4" fillId="2" borderId="0" xfId="0" applyFont="1" applyFill="1" applyAlignment="1">
      <alignment horizontal="left"/>
    </xf>
    <xf numFmtId="0" fontId="4" fillId="8" borderId="14" xfId="0" applyFont="1" applyFill="1" applyBorder="1" applyAlignment="1">
      <alignment horizontal="center" vertical="center"/>
    </xf>
    <xf numFmtId="0" fontId="4" fillId="8" borderId="15" xfId="0" applyFont="1" applyFill="1" applyBorder="1" applyAlignment="1">
      <alignment horizontal="center" vertical="center"/>
    </xf>
    <xf numFmtId="0" fontId="4" fillId="8" borderId="16" xfId="0" applyFont="1" applyFill="1" applyBorder="1" applyAlignment="1">
      <alignment horizontal="center" vertical="center"/>
    </xf>
    <xf numFmtId="0" fontId="4" fillId="8" borderId="21" xfId="0" applyFont="1" applyFill="1" applyBorder="1" applyAlignment="1">
      <alignment horizontal="center" vertical="center"/>
    </xf>
    <xf numFmtId="0" fontId="4" fillId="8" borderId="13" xfId="0" applyFont="1" applyFill="1" applyBorder="1" applyAlignment="1">
      <alignment horizontal="center" vertical="center"/>
    </xf>
    <xf numFmtId="0" fontId="4" fillId="8" borderId="80" xfId="0" applyFont="1" applyFill="1" applyBorder="1" applyAlignment="1">
      <alignment horizontal="center" vertical="center"/>
    </xf>
    <xf numFmtId="49" fontId="4" fillId="7" borderId="43" xfId="0" applyNumberFormat="1" applyFont="1" applyFill="1" applyBorder="1" applyAlignment="1">
      <alignment horizontal="center" vertical="center"/>
    </xf>
    <xf numFmtId="0" fontId="4" fillId="7" borderId="41" xfId="0" applyFont="1" applyFill="1" applyBorder="1" applyAlignment="1">
      <alignment horizontal="center" vertical="center"/>
    </xf>
    <xf numFmtId="0" fontId="4" fillId="7" borderId="42" xfId="0" applyFont="1" applyFill="1" applyBorder="1" applyAlignment="1">
      <alignment horizontal="center" vertical="center"/>
    </xf>
    <xf numFmtId="0" fontId="4" fillId="7" borderId="50" xfId="0" applyFont="1" applyFill="1" applyBorder="1" applyAlignment="1">
      <alignment horizontal="center" vertical="center"/>
    </xf>
    <xf numFmtId="0" fontId="4" fillId="7" borderId="37" xfId="0" applyFont="1" applyFill="1" applyBorder="1" applyAlignment="1">
      <alignment horizontal="center" vertical="center"/>
    </xf>
    <xf numFmtId="0" fontId="4" fillId="7" borderId="38" xfId="0" applyFont="1" applyFill="1" applyBorder="1" applyAlignment="1">
      <alignment horizontal="center" vertical="center"/>
    </xf>
    <xf numFmtId="0" fontId="4" fillId="8" borderId="43" xfId="0" applyFont="1" applyFill="1" applyBorder="1" applyAlignment="1">
      <alignment horizontal="center" vertical="center"/>
    </xf>
    <xf numFmtId="0" fontId="4" fillId="8" borderId="41" xfId="0" applyFont="1" applyFill="1" applyBorder="1" applyAlignment="1">
      <alignment horizontal="center" vertical="center"/>
    </xf>
    <xf numFmtId="0" fontId="4" fillId="8" borderId="42" xfId="0" applyFont="1" applyFill="1" applyBorder="1" applyAlignment="1">
      <alignment horizontal="center" vertical="center"/>
    </xf>
    <xf numFmtId="0" fontId="4" fillId="8" borderId="50" xfId="0" applyFont="1" applyFill="1" applyBorder="1" applyAlignment="1">
      <alignment horizontal="center" vertical="center"/>
    </xf>
    <xf numFmtId="0" fontId="4" fillId="8" borderId="37" xfId="0" applyFont="1" applyFill="1" applyBorder="1" applyAlignment="1">
      <alignment horizontal="center" vertical="center"/>
    </xf>
    <xf numFmtId="0" fontId="4" fillId="8" borderId="38" xfId="0" applyFont="1" applyFill="1" applyBorder="1" applyAlignment="1">
      <alignment horizontal="center" vertical="center"/>
    </xf>
    <xf numFmtId="0" fontId="4" fillId="8" borderId="31" xfId="0" applyFont="1" applyFill="1" applyBorder="1" applyAlignment="1">
      <alignment horizontal="center" vertical="center"/>
    </xf>
    <xf numFmtId="0" fontId="4" fillId="8" borderId="24" xfId="0" applyFont="1" applyFill="1" applyBorder="1" applyAlignment="1">
      <alignment horizontal="center" vertical="center"/>
    </xf>
    <xf numFmtId="0" fontId="4" fillId="8" borderId="39" xfId="0" applyFont="1" applyFill="1" applyBorder="1" applyAlignment="1">
      <alignment horizontal="center" vertical="center"/>
    </xf>
    <xf numFmtId="0" fontId="4" fillId="7" borderId="49" xfId="0" applyFont="1" applyFill="1" applyBorder="1" applyAlignment="1">
      <alignment horizontal="center" vertical="center"/>
    </xf>
    <xf numFmtId="0" fontId="4" fillId="7" borderId="9" xfId="0" applyFont="1" applyFill="1" applyBorder="1" applyAlignment="1">
      <alignment horizontal="center" vertical="center"/>
    </xf>
    <xf numFmtId="0" fontId="4" fillId="7" borderId="81"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8" borderId="96" xfId="0" applyFont="1" applyFill="1" applyBorder="1" applyAlignment="1">
      <alignment horizontal="center" vertical="center" wrapText="1"/>
    </xf>
    <xf numFmtId="0" fontId="4" fillId="8" borderId="47" xfId="0" applyFont="1" applyFill="1" applyBorder="1" applyAlignment="1">
      <alignment horizontal="center" vertical="center" wrapText="1"/>
    </xf>
    <xf numFmtId="0" fontId="4" fillId="8" borderId="73" xfId="0" applyFont="1" applyFill="1" applyBorder="1" applyAlignment="1">
      <alignment horizontal="center" vertical="center" wrapText="1"/>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4" fillId="2" borderId="80" xfId="0" applyFont="1" applyFill="1" applyBorder="1" applyAlignment="1">
      <alignment horizontal="center"/>
    </xf>
    <xf numFmtId="0" fontId="4" fillId="0" borderId="46" xfId="0" applyFont="1" applyBorder="1" applyAlignment="1">
      <alignment horizontal="left"/>
    </xf>
    <xf numFmtId="0" fontId="4" fillId="0" borderId="27" xfId="0" applyFont="1" applyBorder="1" applyAlignment="1">
      <alignment horizontal="left"/>
    </xf>
    <xf numFmtId="0" fontId="4" fillId="0" borderId="28" xfId="0" applyFont="1" applyBorder="1" applyAlignment="1">
      <alignment horizontal="left"/>
    </xf>
    <xf numFmtId="0" fontId="4" fillId="8" borderId="17" xfId="0" applyFont="1" applyFill="1" applyBorder="1" applyAlignment="1">
      <alignment horizontal="left" vertical="top" wrapText="1"/>
    </xf>
    <xf numFmtId="0" fontId="4" fillId="8" borderId="0" xfId="0" applyFont="1" applyFill="1" applyBorder="1" applyAlignment="1">
      <alignment horizontal="left" vertical="top" wrapText="1"/>
    </xf>
    <xf numFmtId="0" fontId="4" fillId="8" borderId="18" xfId="0" applyFont="1" applyFill="1" applyBorder="1" applyAlignment="1">
      <alignment horizontal="left" vertical="top" wrapText="1"/>
    </xf>
    <xf numFmtId="0" fontId="41" fillId="7" borderId="14" xfId="0" applyFont="1" applyFill="1" applyBorder="1" applyAlignment="1" applyProtection="1">
      <alignment vertical="center" wrapText="1"/>
      <protection locked="0"/>
    </xf>
    <xf numFmtId="0" fontId="41" fillId="7" borderId="15" xfId="0" applyFont="1" applyFill="1" applyBorder="1" applyAlignment="1" applyProtection="1">
      <alignment vertical="center" wrapText="1"/>
      <protection locked="0"/>
    </xf>
    <xf numFmtId="0" fontId="41" fillId="7" borderId="16" xfId="0" applyFont="1" applyFill="1" applyBorder="1" applyAlignment="1" applyProtection="1">
      <alignment vertical="center" wrapText="1"/>
      <protection locked="0"/>
    </xf>
    <xf numFmtId="0" fontId="41" fillId="7" borderId="17" xfId="0" applyFont="1" applyFill="1" applyBorder="1" applyAlignment="1" applyProtection="1">
      <alignment vertical="center" wrapText="1"/>
      <protection locked="0"/>
    </xf>
    <xf numFmtId="0" fontId="41" fillId="7" borderId="0" xfId="0" applyFont="1" applyFill="1" applyBorder="1" applyAlignment="1" applyProtection="1">
      <alignment vertical="center" wrapText="1"/>
      <protection locked="0"/>
    </xf>
    <xf numFmtId="0" fontId="41" fillId="7" borderId="18" xfId="0" applyFont="1" applyFill="1" applyBorder="1" applyAlignment="1" applyProtection="1">
      <alignment vertical="center" wrapText="1"/>
      <protection locked="0"/>
    </xf>
    <xf numFmtId="0" fontId="41" fillId="7" borderId="31" xfId="0" applyFont="1" applyFill="1" applyBorder="1" applyAlignment="1" applyProtection="1">
      <alignment vertical="center" wrapText="1"/>
      <protection locked="0"/>
    </xf>
    <xf numFmtId="0" fontId="41" fillId="7" borderId="24" xfId="0" applyFont="1" applyFill="1" applyBorder="1" applyAlignment="1" applyProtection="1">
      <alignment vertical="center" wrapText="1"/>
      <protection locked="0"/>
    </xf>
    <xf numFmtId="0" fontId="41" fillId="7" borderId="39" xfId="0" applyFont="1" applyFill="1" applyBorder="1" applyAlignment="1" applyProtection="1">
      <alignment vertical="center" wrapText="1"/>
      <protection locked="0"/>
    </xf>
    <xf numFmtId="0" fontId="4" fillId="8" borderId="0" xfId="0" applyFont="1" applyFill="1" applyAlignment="1">
      <alignment horizontal="left"/>
    </xf>
    <xf numFmtId="0" fontId="4" fillId="7" borderId="43" xfId="0" applyFont="1" applyFill="1" applyBorder="1" applyAlignment="1">
      <alignment horizontal="center" vertical="center"/>
    </xf>
    <xf numFmtId="0" fontId="4" fillId="7" borderId="94" xfId="0" applyFont="1" applyFill="1" applyBorder="1" applyAlignment="1">
      <alignment horizontal="center" vertical="center"/>
    </xf>
    <xf numFmtId="0" fontId="4" fillId="7" borderId="34" xfId="0" applyFont="1" applyFill="1" applyBorder="1" applyAlignment="1">
      <alignment horizontal="center" vertical="center"/>
    </xf>
    <xf numFmtId="0" fontId="4" fillId="7" borderId="35"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8" borderId="74" xfId="0" applyFont="1" applyFill="1" applyBorder="1" applyAlignment="1">
      <alignment horizontal="center" vertical="center" wrapText="1"/>
    </xf>
    <xf numFmtId="0" fontId="4" fillId="2" borderId="0" xfId="0" applyFont="1" applyFill="1" applyBorder="1" applyAlignment="1">
      <alignment horizontal="center"/>
    </xf>
    <xf numFmtId="0" fontId="4" fillId="2" borderId="18" xfId="0" applyFont="1" applyFill="1" applyBorder="1" applyAlignment="1">
      <alignment horizontal="center"/>
    </xf>
    <xf numFmtId="0" fontId="4" fillId="8" borderId="4" xfId="0" applyFont="1" applyFill="1" applyBorder="1" applyAlignment="1">
      <alignment horizontal="center" vertical="center" wrapText="1"/>
    </xf>
    <xf numFmtId="0" fontId="4" fillId="8" borderId="58" xfId="0" applyFont="1" applyFill="1" applyBorder="1" applyAlignment="1">
      <alignment horizontal="center" vertical="center" wrapText="1"/>
    </xf>
    <xf numFmtId="0" fontId="4" fillId="8" borderId="14" xfId="0" applyFont="1" applyFill="1" applyBorder="1" applyAlignment="1">
      <alignment horizontal="center"/>
    </xf>
    <xf numFmtId="0" fontId="4" fillId="8" borderId="15" xfId="0" applyFont="1" applyFill="1" applyBorder="1" applyAlignment="1">
      <alignment horizontal="center"/>
    </xf>
    <xf numFmtId="0" fontId="4" fillId="8" borderId="16" xfId="0" applyFont="1" applyFill="1" applyBorder="1" applyAlignment="1">
      <alignment horizontal="center"/>
    </xf>
    <xf numFmtId="0" fontId="4" fillId="8" borderId="17" xfId="0" applyFont="1" applyFill="1" applyBorder="1" applyAlignment="1">
      <alignment horizontal="center"/>
    </xf>
    <xf numFmtId="0" fontId="4" fillId="8" borderId="0" xfId="0" applyFont="1" applyFill="1" applyBorder="1" applyAlignment="1">
      <alignment horizontal="center"/>
    </xf>
    <xf numFmtId="0" fontId="4" fillId="8" borderId="18" xfId="0" applyFont="1" applyFill="1" applyBorder="1" applyAlignment="1">
      <alignment horizontal="center"/>
    </xf>
    <xf numFmtId="0" fontId="4" fillId="8" borderId="31" xfId="0" applyFont="1" applyFill="1" applyBorder="1" applyAlignment="1">
      <alignment horizontal="left" vertical="top" wrapText="1"/>
    </xf>
    <xf numFmtId="0" fontId="4" fillId="8" borderId="24" xfId="0" applyFont="1" applyFill="1" applyBorder="1" applyAlignment="1">
      <alignment horizontal="left" vertical="top" wrapText="1"/>
    </xf>
    <xf numFmtId="0" fontId="4" fillId="8" borderId="39" xfId="0" applyFont="1" applyFill="1" applyBorder="1" applyAlignment="1">
      <alignment horizontal="left" vertical="top" wrapText="1"/>
    </xf>
    <xf numFmtId="0" fontId="0" fillId="7" borderId="31" xfId="0" applyFill="1" applyBorder="1" applyAlignment="1" applyProtection="1">
      <alignment vertical="center" wrapText="1"/>
      <protection locked="0"/>
    </xf>
    <xf numFmtId="0" fontId="0" fillId="7" borderId="24" xfId="0" applyFill="1" applyBorder="1" applyAlignment="1" applyProtection="1">
      <alignment vertical="center" wrapText="1"/>
      <protection locked="0"/>
    </xf>
    <xf numFmtId="0" fontId="0" fillId="7" borderId="39" xfId="0" applyFill="1" applyBorder="1" applyAlignment="1" applyProtection="1">
      <alignment vertical="center" wrapText="1"/>
      <protection locked="0"/>
    </xf>
    <xf numFmtId="0" fontId="3" fillId="0" borderId="0" xfId="0" applyFont="1" applyBorder="1" applyAlignment="1">
      <alignment horizontal="left" vertical="top" wrapText="1"/>
    </xf>
    <xf numFmtId="0" fontId="0" fillId="7" borderId="14" xfId="0" applyFill="1" applyBorder="1" applyAlignment="1" applyProtection="1">
      <alignment vertical="center" wrapText="1"/>
      <protection locked="0"/>
    </xf>
    <xf numFmtId="0" fontId="0" fillId="7" borderId="15" xfId="0" applyFill="1" applyBorder="1" applyAlignment="1" applyProtection="1">
      <alignment vertical="center" wrapText="1"/>
      <protection locked="0"/>
    </xf>
    <xf numFmtId="0" fontId="0" fillId="7" borderId="16" xfId="0" applyFill="1" applyBorder="1" applyAlignment="1" applyProtection="1">
      <alignment vertical="center" wrapText="1"/>
      <protection locked="0"/>
    </xf>
    <xf numFmtId="0" fontId="0" fillId="7" borderId="17" xfId="0" applyFill="1" applyBorder="1" applyAlignment="1" applyProtection="1">
      <alignment vertical="center" wrapText="1"/>
      <protection locked="0"/>
    </xf>
    <xf numFmtId="0" fontId="0" fillId="7" borderId="0" xfId="0" applyFill="1" applyBorder="1" applyAlignment="1" applyProtection="1">
      <alignment vertical="center" wrapText="1"/>
      <protection locked="0"/>
    </xf>
    <xf numFmtId="0" fontId="0" fillId="7" borderId="18" xfId="0" applyFill="1" applyBorder="1" applyAlignment="1" applyProtection="1">
      <alignment vertical="center" wrapText="1"/>
      <protection locked="0"/>
    </xf>
    <xf numFmtId="0" fontId="2" fillId="2" borderId="0" xfId="0" applyFont="1" applyFill="1" applyAlignment="1" applyProtection="1">
      <alignment horizontal="left"/>
    </xf>
    <xf numFmtId="0" fontId="3" fillId="2" borderId="5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58"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17" xfId="0" applyFont="1" applyFill="1" applyBorder="1" applyAlignment="1" applyProtection="1">
      <alignment horizontal="center"/>
    </xf>
    <xf numFmtId="0" fontId="3" fillId="2" borderId="0" xfId="0" applyFont="1" applyFill="1" applyBorder="1" applyAlignment="1" applyProtection="1">
      <alignment horizontal="center"/>
    </xf>
    <xf numFmtId="0" fontId="3" fillId="2" borderId="18" xfId="0" applyFont="1" applyFill="1" applyBorder="1" applyAlignment="1" applyProtection="1">
      <alignment horizontal="center"/>
    </xf>
    <xf numFmtId="0" fontId="3" fillId="2" borderId="31" xfId="0" applyFont="1" applyFill="1" applyBorder="1" applyAlignment="1" applyProtection="1">
      <alignment horizontal="center"/>
    </xf>
    <xf numFmtId="0" fontId="3" fillId="2" borderId="24" xfId="0" applyFont="1" applyFill="1" applyBorder="1" applyAlignment="1" applyProtection="1">
      <alignment horizontal="center"/>
    </xf>
    <xf numFmtId="0" fontId="3" fillId="2" borderId="39" xfId="0" applyFont="1" applyFill="1" applyBorder="1" applyAlignment="1" applyProtection="1">
      <alignment horizontal="center"/>
    </xf>
    <xf numFmtId="0" fontId="2" fillId="2" borderId="43" xfId="0" applyFont="1" applyFill="1" applyBorder="1" applyAlignment="1" applyProtection="1">
      <alignment horizontal="right" vertical="center"/>
    </xf>
    <xf numFmtId="0" fontId="2" fillId="2" borderId="41" xfId="0" applyFont="1" applyFill="1" applyBorder="1" applyAlignment="1" applyProtection="1">
      <alignment horizontal="right" vertical="center"/>
    </xf>
    <xf numFmtId="0" fontId="2" fillId="2" borderId="6" xfId="0" applyFont="1" applyFill="1" applyBorder="1" applyAlignment="1" applyProtection="1">
      <alignment horizontal="right" vertical="center"/>
    </xf>
    <xf numFmtId="0" fontId="2" fillId="2" borderId="8" xfId="0" applyFont="1" applyFill="1" applyBorder="1" applyAlignment="1" applyProtection="1">
      <alignment horizontal="right" vertical="center"/>
    </xf>
    <xf numFmtId="0" fontId="2" fillId="7" borderId="41" xfId="0" applyNumberFormat="1" applyFont="1" applyFill="1" applyBorder="1" applyAlignment="1" applyProtection="1">
      <alignment horizontal="center" vertical="center"/>
    </xf>
    <xf numFmtId="0" fontId="2" fillId="7" borderId="42" xfId="0" applyNumberFormat="1" applyFont="1" applyFill="1" applyBorder="1" applyAlignment="1" applyProtection="1">
      <alignment horizontal="center" vertical="center"/>
    </xf>
    <xf numFmtId="0" fontId="2" fillId="7" borderId="8" xfId="0" applyNumberFormat="1" applyFont="1" applyFill="1" applyBorder="1" applyAlignment="1" applyProtection="1">
      <alignment horizontal="center" vertical="center"/>
    </xf>
    <xf numFmtId="0" fontId="2" fillId="7" borderId="23"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23" xfId="0" applyFont="1" applyFill="1" applyBorder="1" applyAlignment="1" applyProtection="1">
      <alignment horizontal="center" vertical="center"/>
    </xf>
    <xf numFmtId="0" fontId="2" fillId="2" borderId="50" xfId="0" applyFont="1" applyFill="1" applyBorder="1" applyAlignment="1" applyProtection="1">
      <alignment horizontal="right" vertical="center"/>
    </xf>
    <xf numFmtId="0" fontId="2" fillId="2" borderId="37" xfId="0" applyFont="1" applyFill="1" applyBorder="1" applyAlignment="1" applyProtection="1">
      <alignment horizontal="right" vertical="center"/>
    </xf>
    <xf numFmtId="0" fontId="2" fillId="7" borderId="12" xfId="0" applyFont="1" applyFill="1" applyBorder="1" applyAlignment="1" applyProtection="1">
      <alignment horizontal="center" vertical="center"/>
      <protection locked="0"/>
    </xf>
    <xf numFmtId="0" fontId="2" fillId="7" borderId="75" xfId="0" applyFont="1" applyFill="1" applyBorder="1" applyAlignment="1" applyProtection="1">
      <alignment horizontal="center" vertical="center"/>
      <protection locked="0"/>
    </xf>
    <xf numFmtId="0" fontId="2" fillId="7" borderId="76" xfId="0" applyFont="1" applyFill="1" applyBorder="1" applyAlignment="1" applyProtection="1">
      <alignment horizontal="center" vertical="center"/>
      <protection locked="0"/>
    </xf>
    <xf numFmtId="0" fontId="2" fillId="7" borderId="77" xfId="0" applyFont="1" applyFill="1" applyBorder="1" applyAlignment="1" applyProtection="1">
      <alignment horizontal="center" vertical="center"/>
      <protection locked="0"/>
    </xf>
    <xf numFmtId="0" fontId="2" fillId="7" borderId="24" xfId="0" applyFont="1" applyFill="1" applyBorder="1" applyAlignment="1" applyProtection="1">
      <alignment horizontal="center" vertical="center"/>
      <protection locked="0"/>
    </xf>
    <xf numFmtId="0" fontId="2" fillId="7" borderId="39" xfId="0" applyFont="1" applyFill="1" applyBorder="1" applyAlignment="1" applyProtection="1">
      <alignment horizontal="center" vertical="center"/>
      <protection locked="0"/>
    </xf>
    <xf numFmtId="0" fontId="37" fillId="0" borderId="5" xfId="9" applyFont="1" applyBorder="1" applyAlignment="1">
      <alignment horizontal="left" vertical="center"/>
    </xf>
    <xf numFmtId="0" fontId="37" fillId="0" borderId="48" xfId="9" applyFont="1" applyBorder="1" applyAlignment="1">
      <alignment horizontal="left" vertical="center"/>
    </xf>
    <xf numFmtId="0" fontId="4" fillId="0" borderId="7" xfId="9" applyFont="1" applyBorder="1" applyAlignment="1">
      <alignment horizontal="left" vertical="center"/>
    </xf>
    <xf numFmtId="0" fontId="4" fillId="0" borderId="11" xfId="9" applyFont="1" applyBorder="1" applyAlignment="1">
      <alignment horizontal="left" vertical="center"/>
    </xf>
    <xf numFmtId="0" fontId="2" fillId="0" borderId="0" xfId="9" applyFont="1" applyAlignment="1">
      <alignment horizontal="left" vertical="center" wrapText="1"/>
    </xf>
    <xf numFmtId="0" fontId="6" fillId="0" borderId="8" xfId="9" applyFont="1" applyBorder="1" applyAlignment="1">
      <alignment horizontal="left" vertical="top" wrapText="1"/>
    </xf>
    <xf numFmtId="0" fontId="6" fillId="0" borderId="71" xfId="9" applyFont="1" applyBorder="1" applyAlignment="1">
      <alignment horizontal="left" vertical="center"/>
    </xf>
    <xf numFmtId="0" fontId="37" fillId="0" borderId="52" xfId="9" applyFont="1" applyBorder="1" applyAlignment="1">
      <alignment horizontal="left" vertical="center"/>
    </xf>
    <xf numFmtId="0" fontId="37" fillId="0" borderId="88" xfId="9" applyFont="1" applyBorder="1" applyAlignment="1">
      <alignment horizontal="left" vertical="center"/>
    </xf>
    <xf numFmtId="0" fontId="8" fillId="0" borderId="7" xfId="9" quotePrefix="1" applyFont="1" applyBorder="1" applyAlignment="1">
      <alignment horizontal="left" wrapText="1"/>
    </xf>
    <xf numFmtId="0" fontId="8" fillId="0" borderId="5" xfId="9" quotePrefix="1" applyFont="1" applyBorder="1" applyAlignment="1">
      <alignment horizontal="left" wrapText="1"/>
    </xf>
    <xf numFmtId="0" fontId="8" fillId="0" borderId="11" xfId="9" quotePrefix="1" applyFont="1" applyBorder="1" applyAlignment="1">
      <alignment horizontal="left" wrapText="1"/>
    </xf>
    <xf numFmtId="0" fontId="8" fillId="0" borderId="7" xfId="9" applyFont="1" applyBorder="1" applyAlignment="1">
      <alignment horizontal="left"/>
    </xf>
    <xf numFmtId="0" fontId="8" fillId="0" borderId="5" xfId="9" applyFont="1" applyBorder="1" applyAlignment="1">
      <alignment horizontal="left"/>
    </xf>
    <xf numFmtId="0" fontId="1" fillId="0" borderId="25" xfId="9" applyBorder="1" applyAlignment="1">
      <alignment horizontal="left" vertical="top"/>
    </xf>
    <xf numFmtId="0" fontId="1" fillId="0" borderId="26" xfId="9" applyBorder="1" applyAlignment="1">
      <alignment horizontal="left" vertical="top"/>
    </xf>
    <xf numFmtId="0" fontId="1" fillId="0" borderId="44" xfId="9" applyBorder="1" applyAlignment="1">
      <alignment horizontal="left" vertical="top"/>
    </xf>
    <xf numFmtId="168" fontId="37" fillId="0" borderId="5" xfId="9" applyNumberFormat="1" applyFont="1" applyBorder="1" applyAlignment="1">
      <alignment horizontal="left" vertical="center"/>
    </xf>
    <xf numFmtId="0" fontId="1" fillId="9" borderId="14" xfId="9" applyFill="1" applyBorder="1" applyAlignment="1">
      <alignment horizontal="center" vertical="center"/>
    </xf>
    <xf numFmtId="0" fontId="1" fillId="9" borderId="15" xfId="9" applyFill="1" applyBorder="1" applyAlignment="1">
      <alignment horizontal="center" vertical="center"/>
    </xf>
    <xf numFmtId="0" fontId="1" fillId="9" borderId="16" xfId="9" applyFill="1" applyBorder="1" applyAlignment="1">
      <alignment horizontal="center" vertical="center"/>
    </xf>
    <xf numFmtId="0" fontId="1" fillId="9" borderId="17" xfId="9" applyFill="1" applyBorder="1" applyAlignment="1">
      <alignment horizontal="center" vertical="center"/>
    </xf>
    <xf numFmtId="0" fontId="1" fillId="9" borderId="0" xfId="9" applyFill="1" applyAlignment="1">
      <alignment horizontal="center" vertical="center"/>
    </xf>
    <xf numFmtId="0" fontId="1" fillId="9" borderId="18" xfId="9" applyFill="1" applyBorder="1" applyAlignment="1">
      <alignment horizontal="center" vertical="center"/>
    </xf>
    <xf numFmtId="0" fontId="1" fillId="9" borderId="31" xfId="9" applyFill="1" applyBorder="1" applyAlignment="1">
      <alignment horizontal="center" vertical="center"/>
    </xf>
    <xf numFmtId="0" fontId="1" fillId="9" borderId="24" xfId="9" applyFill="1" applyBorder="1" applyAlignment="1">
      <alignment horizontal="center" vertical="center"/>
    </xf>
    <xf numFmtId="0" fontId="1" fillId="9" borderId="39" xfId="9" applyFill="1" applyBorder="1" applyAlignment="1">
      <alignment horizontal="center" vertical="center"/>
    </xf>
    <xf numFmtId="168" fontId="22" fillId="4" borderId="7" xfId="9" applyNumberFormat="1" applyFont="1" applyFill="1" applyBorder="1" applyAlignment="1">
      <alignment horizontal="left" vertical="center"/>
    </xf>
    <xf numFmtId="168" fontId="22" fillId="4" borderId="5" xfId="9" applyNumberFormat="1" applyFont="1" applyFill="1" applyBorder="1" applyAlignment="1">
      <alignment horizontal="left" vertical="center"/>
    </xf>
    <xf numFmtId="0" fontId="6" fillId="0" borderId="34" xfId="9" applyFont="1" applyBorder="1" applyAlignment="1">
      <alignment horizontal="left" vertical="top" wrapText="1"/>
    </xf>
    <xf numFmtId="0" fontId="6" fillId="0" borderId="9" xfId="9" applyFont="1" applyBorder="1" applyAlignment="1">
      <alignment horizontal="left" vertical="top" wrapText="1"/>
    </xf>
    <xf numFmtId="0" fontId="3" fillId="3" borderId="17" xfId="11" applyFont="1" applyFill="1" applyBorder="1" applyAlignment="1">
      <alignment vertical="center" wrapText="1"/>
    </xf>
    <xf numFmtId="0" fontId="1" fillId="3" borderId="0" xfId="11" applyFill="1" applyAlignment="1">
      <alignment vertical="center" wrapText="1"/>
    </xf>
    <xf numFmtId="0" fontId="6" fillId="2" borderId="9" xfId="11" quotePrefix="1" applyFont="1" applyFill="1" applyBorder="1" applyAlignment="1">
      <alignment horizontal="left" vertical="center" wrapText="1"/>
    </xf>
    <xf numFmtId="0" fontId="6" fillId="2" borderId="9" xfId="11" applyFont="1" applyFill="1" applyBorder="1" applyAlignment="1">
      <alignment horizontal="left" vertical="center" wrapText="1"/>
    </xf>
    <xf numFmtId="0" fontId="6" fillId="2" borderId="81" xfId="11" applyFont="1" applyFill="1" applyBorder="1" applyAlignment="1">
      <alignment horizontal="left" vertical="center" wrapText="1"/>
    </xf>
    <xf numFmtId="0" fontId="4" fillId="2" borderId="7" xfId="11" quotePrefix="1" applyFont="1" applyFill="1" applyBorder="1" applyAlignment="1">
      <alignment horizontal="left" vertical="top" wrapText="1"/>
    </xf>
    <xf numFmtId="0" fontId="4" fillId="2" borderId="5" xfId="11" applyFont="1" applyFill="1" applyBorder="1" applyAlignment="1">
      <alignment horizontal="left" vertical="top" wrapText="1"/>
    </xf>
    <xf numFmtId="0" fontId="4" fillId="2" borderId="48" xfId="11" applyFont="1" applyFill="1" applyBorder="1" applyAlignment="1">
      <alignment horizontal="left" vertical="top" wrapText="1"/>
    </xf>
    <xf numFmtId="0" fontId="4" fillId="0" borderId="8" xfId="11" quotePrefix="1" applyFont="1" applyBorder="1" applyAlignment="1">
      <alignment horizontal="left" vertical="center" wrapText="1"/>
    </xf>
    <xf numFmtId="0" fontId="6" fillId="2" borderId="8" xfId="11" quotePrefix="1" applyFont="1" applyFill="1" applyBorder="1" applyAlignment="1">
      <alignment horizontal="left" vertical="center" wrapText="1"/>
    </xf>
    <xf numFmtId="0" fontId="6" fillId="2" borderId="8" xfId="11" applyFont="1" applyFill="1" applyBorder="1" applyAlignment="1">
      <alignment horizontal="left" vertical="center" wrapText="1"/>
    </xf>
    <xf numFmtId="0" fontId="6" fillId="2" borderId="23" xfId="11" applyFont="1" applyFill="1" applyBorder="1" applyAlignment="1">
      <alignment horizontal="left" vertical="center" wrapText="1"/>
    </xf>
    <xf numFmtId="0" fontId="6" fillId="2" borderId="37" xfId="11" quotePrefix="1" applyFont="1" applyFill="1" applyBorder="1" applyAlignment="1">
      <alignment horizontal="left" vertical="center" wrapText="1"/>
    </xf>
    <xf numFmtId="0" fontId="6" fillId="2" borderId="37" xfId="11" applyFont="1" applyFill="1" applyBorder="1" applyAlignment="1">
      <alignment horizontal="left" vertical="center" wrapText="1"/>
    </xf>
    <xf numFmtId="0" fontId="6" fillId="2" borderId="38" xfId="11" applyFont="1" applyFill="1" applyBorder="1" applyAlignment="1">
      <alignment horizontal="left" vertical="center" wrapText="1"/>
    </xf>
    <xf numFmtId="0" fontId="6" fillId="2" borderId="78" xfId="11" quotePrefix="1" applyFont="1" applyFill="1" applyBorder="1" applyAlignment="1">
      <alignment horizontal="left" vertical="center" wrapText="1"/>
    </xf>
    <xf numFmtId="0" fontId="6" fillId="2" borderId="78" xfId="11" applyFont="1" applyFill="1" applyBorder="1" applyAlignment="1">
      <alignment horizontal="left" vertical="center" wrapText="1"/>
    </xf>
    <xf numFmtId="0" fontId="6" fillId="2" borderId="79" xfId="11" applyFont="1" applyFill="1" applyBorder="1" applyAlignment="1">
      <alignment horizontal="left" vertical="center" wrapText="1"/>
    </xf>
    <xf numFmtId="0" fontId="4" fillId="0" borderId="6" xfId="11" quotePrefix="1" applyFont="1" applyBorder="1" applyAlignment="1">
      <alignment horizontal="left" vertical="center" wrapText="1"/>
    </xf>
    <xf numFmtId="0" fontId="6" fillId="2" borderId="12" xfId="11" quotePrefix="1" applyFont="1" applyFill="1" applyBorder="1" applyAlignment="1">
      <alignment horizontal="left" vertical="center" wrapText="1"/>
    </xf>
    <xf numFmtId="0" fontId="6" fillId="2" borderId="75" xfId="11" applyFont="1" applyFill="1" applyBorder="1" applyAlignment="1">
      <alignment horizontal="left" vertical="center" wrapText="1"/>
    </xf>
    <xf numFmtId="0" fontId="6" fillId="2" borderId="76" xfId="11" applyFont="1" applyFill="1" applyBorder="1" applyAlignment="1">
      <alignment horizontal="left" vertical="center" wrapText="1"/>
    </xf>
    <xf numFmtId="0" fontId="6" fillId="2" borderId="0" xfId="11" quotePrefix="1" applyFont="1" applyFill="1" applyAlignment="1">
      <alignment horizontal="left" vertical="center" wrapText="1"/>
    </xf>
    <xf numFmtId="0" fontId="6" fillId="2" borderId="0" xfId="11" applyFont="1" applyFill="1" applyAlignment="1">
      <alignment horizontal="left" vertical="center" wrapText="1"/>
    </xf>
    <xf numFmtId="0" fontId="23" fillId="2" borderId="20" xfId="7" quotePrefix="1" applyFont="1" applyFill="1" applyBorder="1" applyAlignment="1" applyProtection="1">
      <alignment horizontal="left" vertical="center" wrapText="1"/>
    </xf>
    <xf numFmtId="0" fontId="6" fillId="2" borderId="18" xfId="11" applyFont="1" applyFill="1" applyBorder="1" applyAlignment="1">
      <alignment horizontal="left" vertical="center" wrapText="1"/>
    </xf>
    <xf numFmtId="0" fontId="6" fillId="2" borderId="22" xfId="11" quotePrefix="1" applyFont="1" applyFill="1" applyBorder="1" applyAlignment="1">
      <alignment horizontal="left" vertical="center" wrapText="1"/>
    </xf>
    <xf numFmtId="0" fontId="6" fillId="2" borderId="13" xfId="11" applyFont="1" applyFill="1" applyBorder="1" applyAlignment="1">
      <alignment horizontal="left" vertical="center" wrapText="1"/>
    </xf>
    <xf numFmtId="0" fontId="6" fillId="2" borderId="80" xfId="11" applyFont="1" applyFill="1" applyBorder="1" applyAlignment="1">
      <alignment horizontal="left" vertical="center" wrapText="1"/>
    </xf>
    <xf numFmtId="0" fontId="4" fillId="0" borderId="7" xfId="0" applyFont="1" applyBorder="1" applyAlignment="1">
      <alignment horizontal="left" vertical="center"/>
    </xf>
    <xf numFmtId="0" fontId="4" fillId="0" borderId="11" xfId="0" applyFont="1" applyBorder="1" applyAlignment="1">
      <alignment horizontal="left" vertical="center"/>
    </xf>
    <xf numFmtId="0" fontId="4" fillId="7" borderId="7" xfId="0" applyFont="1" applyFill="1" applyBorder="1" applyAlignment="1">
      <alignment horizontal="left" vertical="center"/>
    </xf>
    <xf numFmtId="0" fontId="4" fillId="7" borderId="5" xfId="0" applyFont="1" applyFill="1" applyBorder="1" applyAlignment="1">
      <alignment horizontal="left" vertical="center"/>
    </xf>
    <xf numFmtId="0" fontId="4" fillId="7" borderId="11" xfId="0" applyFont="1" applyFill="1" applyBorder="1" applyAlignment="1">
      <alignment horizontal="left" vertical="center"/>
    </xf>
    <xf numFmtId="0" fontId="4" fillId="7" borderId="7" xfId="0" applyFont="1" applyFill="1" applyBorder="1" applyAlignment="1">
      <alignment horizontal="left" vertical="center" wrapText="1"/>
    </xf>
    <xf numFmtId="0" fontId="4" fillId="7" borderId="5" xfId="0" applyFont="1" applyFill="1" applyBorder="1" applyAlignment="1">
      <alignment horizontal="left" vertical="center" wrapText="1"/>
    </xf>
    <xf numFmtId="0" fontId="4" fillId="7" borderId="11" xfId="0" applyFont="1" applyFill="1" applyBorder="1" applyAlignment="1">
      <alignment horizontal="left" vertical="center" wrapText="1"/>
    </xf>
  </cellXfs>
  <cellStyles count="17">
    <cellStyle name="Comma" xfId="1" builtinId="3"/>
    <cellStyle name="Comma 2" xfId="2" xr:uid="{00000000-0005-0000-0000-000001000000}"/>
    <cellStyle name="Currency" xfId="3" builtinId="4"/>
    <cellStyle name="Currency 2" xfId="4" xr:uid="{00000000-0005-0000-0000-000003000000}"/>
    <cellStyle name="Currency 3" xfId="5" xr:uid="{00000000-0005-0000-0000-000004000000}"/>
    <cellStyle name="Currency 4" xfId="6" xr:uid="{00000000-0005-0000-0000-000005000000}"/>
    <cellStyle name="Hyperlink" xfId="7" builtinId="8"/>
    <cellStyle name="Hyperlink 2" xfId="8" xr:uid="{00000000-0005-0000-0000-000007000000}"/>
    <cellStyle name="Normal" xfId="0" builtinId="0"/>
    <cellStyle name="Normal 2" xfId="9" xr:uid="{00000000-0005-0000-0000-000009000000}"/>
    <cellStyle name="Normal 2 2 2" xfId="10" xr:uid="{00000000-0005-0000-0000-00000A000000}"/>
    <cellStyle name="Normal 2 2 2 2" xfId="11" xr:uid="{00000000-0005-0000-0000-00000B000000}"/>
    <cellStyle name="Normal 3" xfId="12" xr:uid="{00000000-0005-0000-0000-00000C000000}"/>
    <cellStyle name="Normal 4" xfId="13" xr:uid="{00000000-0005-0000-0000-00000D000000}"/>
    <cellStyle name="Normal 47" xfId="14" xr:uid="{00000000-0005-0000-0000-00000E000000}"/>
    <cellStyle name="Normal 51" xfId="15" xr:uid="{00000000-0005-0000-0000-00000F000000}"/>
    <cellStyle name="Percent 2 2 2" xfId="16" xr:uid="{00000000-0005-0000-0000-000010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3054350</xdr:colOff>
      <xdr:row>8</xdr:row>
      <xdr:rowOff>57150</xdr:rowOff>
    </xdr:to>
    <xdr:pic>
      <xdr:nvPicPr>
        <xdr:cNvPr id="1151" name="Picture 1" descr="Black on White[2]a">
          <a:extLst>
            <a:ext uri="{FF2B5EF4-FFF2-40B4-BE49-F238E27FC236}">
              <a16:creationId xmlns:a16="http://schemas.microsoft.com/office/drawing/2014/main" id="{A14C417D-C1D7-0900-1E69-3D350C548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54350" cy="114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resbank.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J44"/>
  <sheetViews>
    <sheetView tabSelected="1" view="pageBreakPreview" zoomScaleNormal="90" zoomScaleSheetLayoutView="100" workbookViewId="0">
      <selection activeCell="A15" sqref="A15:A17"/>
    </sheetView>
  </sheetViews>
  <sheetFormatPr defaultColWidth="9.140625" defaultRowHeight="15" x14ac:dyDescent="0.25"/>
  <cols>
    <col min="1" max="1" width="58" style="16" customWidth="1"/>
    <col min="2" max="2" width="46.42578125" style="16" customWidth="1"/>
    <col min="3" max="16384" width="9.140625" style="16"/>
  </cols>
  <sheetData>
    <row r="5" spans="1:10" ht="13.5" customHeight="1" x14ac:dyDescent="0.25"/>
    <row r="6" spans="1:10" hidden="1" x14ac:dyDescent="0.25"/>
    <row r="7" spans="1:10" hidden="1" x14ac:dyDescent="0.25"/>
    <row r="8" spans="1:10" x14ac:dyDescent="0.25">
      <c r="A8" s="7"/>
    </row>
    <row r="9" spans="1:10" x14ac:dyDescent="0.25">
      <c r="A9" s="7"/>
    </row>
    <row r="10" spans="1:10" x14ac:dyDescent="0.25">
      <c r="A10" s="17"/>
    </row>
    <row r="11" spans="1:10" ht="33" x14ac:dyDescent="0.45">
      <c r="A11" s="18" t="s">
        <v>29</v>
      </c>
      <c r="B11" s="18"/>
    </row>
    <row r="12" spans="1:10" x14ac:dyDescent="0.25">
      <c r="A12" s="17"/>
    </row>
    <row r="13" spans="1:10" ht="26.25" x14ac:dyDescent="0.4">
      <c r="A13" s="19" t="s">
        <v>30</v>
      </c>
      <c r="B13" s="19"/>
      <c r="E13" s="14"/>
      <c r="F13" s="14"/>
      <c r="G13" s="14"/>
      <c r="H13" s="14"/>
      <c r="I13" s="14"/>
      <c r="J13" s="14"/>
    </row>
    <row r="14" spans="1:10" ht="26.25" x14ac:dyDescent="0.4">
      <c r="A14" s="19"/>
      <c r="B14" s="19"/>
      <c r="E14" s="14"/>
      <c r="F14" s="14"/>
      <c r="G14" s="14"/>
      <c r="H14" s="14"/>
      <c r="I14" s="14"/>
      <c r="J14" s="14"/>
    </row>
    <row r="15" spans="1:10" ht="26.25" x14ac:dyDescent="0.4">
      <c r="A15" s="20" t="s">
        <v>31</v>
      </c>
      <c r="B15" s="49" t="s">
        <v>375</v>
      </c>
      <c r="E15" s="21"/>
      <c r="F15" s="21"/>
      <c r="G15" s="21"/>
      <c r="H15" s="14"/>
      <c r="I15" s="14"/>
      <c r="J15" s="14"/>
    </row>
    <row r="16" spans="1:10" ht="21.75" customHeight="1" x14ac:dyDescent="0.35">
      <c r="A16" s="22" t="s">
        <v>32</v>
      </c>
      <c r="E16" s="23"/>
      <c r="F16" s="23"/>
      <c r="G16" s="23"/>
    </row>
    <row r="17" spans="1:9" ht="30" customHeight="1" x14ac:dyDescent="0.25">
      <c r="A17" s="24" t="s">
        <v>33</v>
      </c>
      <c r="B17" s="50"/>
      <c r="E17" s="25"/>
      <c r="F17" s="21"/>
      <c r="G17" s="21"/>
      <c r="H17" s="14"/>
      <c r="I17" s="14"/>
    </row>
    <row r="18" spans="1:9" ht="20.25" x14ac:dyDescent="0.3">
      <c r="A18" s="26"/>
    </row>
    <row r="19" spans="1:9" ht="18" x14ac:dyDescent="0.25">
      <c r="A19" s="27"/>
    </row>
    <row r="20" spans="1:9" x14ac:dyDescent="0.25">
      <c r="A20" s="17"/>
    </row>
    <row r="21" spans="1:9" ht="18.75" x14ac:dyDescent="0.25">
      <c r="A21" s="28" t="s">
        <v>34</v>
      </c>
      <c r="B21" s="29"/>
    </row>
    <row r="22" spans="1:9" ht="24" customHeight="1" x14ac:dyDescent="0.25">
      <c r="A22" s="30"/>
      <c r="B22" s="31"/>
    </row>
    <row r="23" spans="1:9" ht="18" x14ac:dyDescent="0.25">
      <c r="A23" s="32"/>
    </row>
    <row r="24" spans="1:9" ht="18" x14ac:dyDescent="0.25">
      <c r="A24" s="32"/>
    </row>
    <row r="25" spans="1:9" ht="30" customHeight="1" x14ac:dyDescent="0.25">
      <c r="A25" s="33" t="s">
        <v>35</v>
      </c>
      <c r="B25" s="34"/>
      <c r="G25" s="2"/>
      <c r="H25" s="2"/>
    </row>
    <row r="26" spans="1:9" ht="18" x14ac:dyDescent="0.25">
      <c r="A26" s="33" t="s">
        <v>36</v>
      </c>
      <c r="B26" s="34"/>
    </row>
    <row r="27" spans="1:9" x14ac:dyDescent="0.25">
      <c r="A27" s="15" t="s">
        <v>37</v>
      </c>
      <c r="B27" s="35"/>
    </row>
    <row r="28" spans="1:9" ht="19.5" customHeight="1" x14ac:dyDescent="0.25">
      <c r="A28" s="36"/>
      <c r="B28" s="37"/>
    </row>
    <row r="29" spans="1:9" ht="19.5" customHeight="1" x14ac:dyDescent="0.25">
      <c r="A29" s="568"/>
      <c r="B29" s="568"/>
    </row>
    <row r="30" spans="1:9" ht="19.5" customHeight="1" x14ac:dyDescent="0.25">
      <c r="A30" s="38"/>
      <c r="B30" s="39"/>
    </row>
    <row r="31" spans="1:9" ht="12.75" customHeight="1" x14ac:dyDescent="0.25">
      <c r="A31" s="15" t="s">
        <v>38</v>
      </c>
      <c r="B31" s="40"/>
    </row>
    <row r="32" spans="1:9" ht="24.75" customHeight="1" x14ac:dyDescent="0.25">
      <c r="A32" s="569"/>
      <c r="B32" s="569"/>
    </row>
    <row r="33" spans="1:2" ht="12.75" customHeight="1" x14ac:dyDescent="0.25">
      <c r="B33" s="40"/>
    </row>
    <row r="34" spans="1:2" ht="30" customHeight="1" x14ac:dyDescent="0.25">
      <c r="A34" s="41" t="s">
        <v>39</v>
      </c>
      <c r="B34" s="42"/>
    </row>
    <row r="35" spans="1:2" ht="12.75" customHeight="1" x14ac:dyDescent="0.25">
      <c r="A35" s="43"/>
      <c r="B35" s="40"/>
    </row>
    <row r="36" spans="1:2" ht="12.75" customHeight="1" x14ac:dyDescent="0.25">
      <c r="A36" s="43"/>
      <c r="B36" s="40"/>
    </row>
    <row r="37" spans="1:2" ht="39.75" customHeight="1" x14ac:dyDescent="0.25">
      <c r="A37" s="44" t="s">
        <v>40</v>
      </c>
      <c r="B37" s="45"/>
    </row>
    <row r="38" spans="1:2" ht="9.75" customHeight="1" x14ac:dyDescent="0.25"/>
    <row r="39" spans="1:2" ht="14.25" customHeight="1" x14ac:dyDescent="0.25">
      <c r="A39" s="46" t="s">
        <v>41</v>
      </c>
      <c r="B39" s="47"/>
    </row>
    <row r="40" spans="1:2" ht="26.25" customHeight="1" x14ac:dyDescent="0.25">
      <c r="A40" s="48"/>
      <c r="B40" s="48"/>
    </row>
    <row r="41" spans="1:2" ht="14.25" customHeight="1" x14ac:dyDescent="0.25">
      <c r="A41" s="46" t="s">
        <v>42</v>
      </c>
      <c r="B41" s="47"/>
    </row>
    <row r="42" spans="1:2" ht="30" customHeight="1" x14ac:dyDescent="0.25">
      <c r="A42" s="48"/>
      <c r="B42" s="48"/>
    </row>
    <row r="43" spans="1:2" ht="19.5" customHeight="1" x14ac:dyDescent="0.25">
      <c r="B43" s="40"/>
    </row>
    <row r="44" spans="1:2" x14ac:dyDescent="0.25">
      <c r="A44" s="14"/>
    </row>
  </sheetData>
  <mergeCells count="2">
    <mergeCell ref="A29:B29"/>
    <mergeCell ref="A32:B32"/>
  </mergeCells>
  <pageMargins left="0.70866141732283472" right="0.70866141732283472" top="0.74803149606299213" bottom="0.74803149606299213" header="0.31496062992125984" footer="0.31496062992125984"/>
  <pageSetup paperSize="9" scale="83" orientation="portrait" r:id="rId1"/>
  <headerFooter>
    <oddFooter>&amp;F&amp;RPage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O104"/>
  <sheetViews>
    <sheetView view="pageBreakPreview" zoomScale="70" zoomScaleNormal="60" zoomScaleSheetLayoutView="70" workbookViewId="0">
      <selection activeCell="B4" sqref="B4"/>
    </sheetView>
  </sheetViews>
  <sheetFormatPr defaultColWidth="8.7109375" defaultRowHeight="15" x14ac:dyDescent="0.2"/>
  <cols>
    <col min="1" max="1" width="2.42578125" style="51" customWidth="1"/>
    <col min="2" max="3" width="8.7109375" style="51"/>
    <col min="4" max="4" width="11" style="51" customWidth="1"/>
    <col min="5" max="6" width="8.7109375" style="51"/>
    <col min="7" max="7" width="10.140625" style="51" customWidth="1"/>
    <col min="8" max="9" width="8.7109375" style="51"/>
    <col min="10" max="10" width="14.28515625" style="51" customWidth="1"/>
    <col min="11" max="17" width="19.5703125" style="51" customWidth="1"/>
    <col min="18" max="30" width="19" style="51" customWidth="1"/>
    <col min="31" max="41" width="5.7109375" style="51" customWidth="1"/>
    <col min="42" max="16384" width="8.7109375" style="51"/>
  </cols>
  <sheetData>
    <row r="1" spans="2:41" s="53" customFormat="1" x14ac:dyDescent="0.2"/>
    <row r="2" spans="2:41" s="53" customFormat="1" x14ac:dyDescent="0.2">
      <c r="B2" s="354" t="s">
        <v>44</v>
      </c>
      <c r="C2" s="55"/>
      <c r="D2" s="352"/>
      <c r="E2" s="464"/>
      <c r="F2" s="465" t="s">
        <v>352</v>
      </c>
      <c r="AM2" s="86"/>
      <c r="AN2" s="86"/>
    </row>
    <row r="3" spans="2:41" s="53" customFormat="1" x14ac:dyDescent="0.2"/>
    <row r="4" spans="2:41" s="53" customFormat="1" x14ac:dyDescent="0.2">
      <c r="B4" s="354" t="s">
        <v>45</v>
      </c>
      <c r="C4" s="55"/>
      <c r="D4" s="55"/>
      <c r="E4" s="55"/>
      <c r="F4" s="55"/>
      <c r="G4" s="55"/>
      <c r="H4" s="55"/>
      <c r="I4" s="55"/>
      <c r="J4" s="55"/>
      <c r="P4" s="55" t="s">
        <v>46</v>
      </c>
      <c r="Q4" s="55"/>
      <c r="W4" s="55" t="s">
        <v>46</v>
      </c>
      <c r="X4" s="55"/>
      <c r="AC4" s="55" t="s">
        <v>46</v>
      </c>
      <c r="AD4" s="55"/>
      <c r="AI4" s="58"/>
      <c r="AJ4" s="58"/>
      <c r="AK4" s="58"/>
      <c r="AL4" s="58"/>
    </row>
    <row r="5" spans="2:41" s="53" customFormat="1" x14ac:dyDescent="0.2"/>
    <row r="6" spans="2:41" s="53" customFormat="1" x14ac:dyDescent="0.2">
      <c r="B6" s="592" t="s">
        <v>351</v>
      </c>
      <c r="C6" s="592"/>
      <c r="D6" s="592"/>
      <c r="E6" s="592"/>
      <c r="F6" s="592"/>
      <c r="G6" s="592"/>
      <c r="H6" s="592"/>
      <c r="I6" s="592"/>
      <c r="J6" s="592"/>
    </row>
    <row r="7" spans="2:41" s="53" customFormat="1" x14ac:dyDescent="0.2">
      <c r="B7" s="592"/>
      <c r="C7" s="592"/>
      <c r="D7" s="592"/>
      <c r="E7" s="592"/>
      <c r="F7" s="592"/>
      <c r="G7" s="592"/>
      <c r="H7" s="592"/>
      <c r="I7" s="592"/>
      <c r="J7" s="592"/>
    </row>
    <row r="8" spans="2:41" s="53" customFormat="1" ht="15.75" thickBot="1" x14ac:dyDescent="0.25"/>
    <row r="9" spans="2:41" x14ac:dyDescent="0.2">
      <c r="B9" s="457" t="s">
        <v>47</v>
      </c>
      <c r="C9" s="458"/>
      <c r="D9" s="458"/>
      <c r="E9" s="458"/>
      <c r="F9" s="458"/>
      <c r="G9" s="466"/>
      <c r="H9" s="459" t="s">
        <v>48</v>
      </c>
      <c r="I9" s="458"/>
      <c r="J9" s="466"/>
      <c r="K9" s="469">
        <v>180087</v>
      </c>
      <c r="L9" s="469">
        <v>180088</v>
      </c>
      <c r="M9" s="469">
        <v>180038</v>
      </c>
      <c r="N9" s="469">
        <v>180035</v>
      </c>
      <c r="O9" s="469">
        <v>180037</v>
      </c>
      <c r="P9" s="469">
        <v>180031</v>
      </c>
      <c r="Q9" s="469">
        <v>180034</v>
      </c>
      <c r="R9" s="469">
        <v>257374</v>
      </c>
      <c r="S9" s="469">
        <v>402011</v>
      </c>
      <c r="T9" s="469">
        <v>186642</v>
      </c>
      <c r="U9" s="469">
        <v>186644</v>
      </c>
      <c r="V9" s="469">
        <v>243902</v>
      </c>
      <c r="W9" s="469">
        <v>630597</v>
      </c>
      <c r="X9" s="469">
        <v>675463</v>
      </c>
      <c r="Y9" s="469">
        <v>242962</v>
      </c>
      <c r="Z9" s="469">
        <v>242952</v>
      </c>
      <c r="AA9" s="469">
        <v>242954</v>
      </c>
      <c r="AB9" s="473">
        <v>242950</v>
      </c>
      <c r="AC9" s="473">
        <v>242951</v>
      </c>
      <c r="AD9" s="473">
        <v>704747</v>
      </c>
      <c r="AE9" s="61"/>
      <c r="AF9" s="61"/>
      <c r="AG9" s="61"/>
      <c r="AH9" s="61"/>
      <c r="AI9" s="61"/>
      <c r="AJ9" s="61"/>
      <c r="AK9" s="61"/>
      <c r="AL9" s="61"/>
      <c r="AM9" s="61"/>
      <c r="AN9" s="61"/>
      <c r="AO9" s="61"/>
    </row>
    <row r="10" spans="2:41" ht="18" customHeight="1" x14ac:dyDescent="0.2">
      <c r="B10" s="52" t="s">
        <v>49</v>
      </c>
      <c r="C10" s="53"/>
      <c r="D10" s="53"/>
      <c r="E10" s="53"/>
      <c r="F10" s="53"/>
      <c r="G10" s="62"/>
      <c r="H10" s="63" t="s">
        <v>50</v>
      </c>
      <c r="I10" s="53"/>
      <c r="J10" s="62"/>
      <c r="K10" s="584" t="str">
        <f>INDEX('PS5 Summary'!$C:$C,MATCH('PS5-CTs'!K$9,'PS5 Summary'!$B:$B,0))</f>
        <v>CT  22kV 1600A  25kA 2P2M 31mm/kV</v>
      </c>
      <c r="L10" s="584" t="str">
        <f>INDEX('PS5 Summary'!$C:$C,MATCH('PS5-CTs'!L$9,'PS5 Summary'!$B:$B,0))</f>
        <v>CT  22kV 2500A 25kA 2P2M 31mm/kV</v>
      </c>
      <c r="M10" s="584" t="str">
        <f>INDEX('PS5 Summary'!$C:$C,MATCH('PS5-CTs'!M$9,'PS5 Summary'!$B:$B,0))</f>
        <v>CT  33kV 1600A  31.5kA 2P2M 31mm/kV</v>
      </c>
      <c r="N10" s="584" t="str">
        <f>INDEX('PS5 Summary'!$C:$C,MATCH('PS5-CTs'!N$9,'PS5 Summary'!$B:$B,0))</f>
        <v>CT 66kV 1600A 31.5kA 2P2M2B500 31mm/kV</v>
      </c>
      <c r="O10" s="584" t="str">
        <f>INDEX('PS5 Summary'!$C:$C,MATCH('PS5-CTs'!O$9,'PS5 Summary'!$B:$B,0))</f>
        <v>CT 66kV 1600A 31.5kA 2P 2M 2B10/12/16 31mm/kV</v>
      </c>
      <c r="P10" s="584" t="str">
        <f>INDEX('PS5 Summary'!$C:$C,MATCH('PS5-CTs'!P$9,'PS5 Summary'!$B:$B,0))</f>
        <v>CT 132kV 2500A 40kA 2P2M2B(500) 31mm/kV</v>
      </c>
      <c r="Q10" s="578" t="str">
        <f>INDEX('PS5 Summary'!$C:$C,MATCH('PS5-CTs'!Q$9,'PS5 Summary'!$B:$B,0))</f>
        <v>CT 132kV 2500A 40kA 2P 2M 2B10/12/16 31mm/kV</v>
      </c>
      <c r="R10" s="581" t="str">
        <f>INDEX('PS5 Summary'!$C:$C,MATCH('PS5-CTs'!R$9,'PS5 Summary'!$B:$B,0))</f>
        <v>CT 132kV 2500A 40kA 2P2M2B24 31mm/kV</v>
      </c>
      <c r="S10" s="584" t="str">
        <f>INDEX('PS5 Summary'!$C:$C,MATCH('PS5-CTs'!S$9,'PS5 Summary'!$B:$B,0))</f>
        <v>CT 132kV 2500A 40KA 3P1M2B2431mm/kV</v>
      </c>
      <c r="T10" s="584" t="str">
        <f>INDEX('PS5 Summary'!$C:$C,MATCH('PS5-CTs'!T$9,'PS5 Summary'!$B:$B,0))</f>
        <v>CT 132kV 2500A 40kA  2P2M2B16 31mm/kV</v>
      </c>
      <c r="U10" s="584" t="str">
        <f>INDEX('PS5 Summary'!$C:$C,MATCH('PS5-CTs'!U$9,'PS5 Summary'!$B:$B,0))</f>
        <v>CT 132kV 2500A 40kA 3P1M2B16 31mm/kV</v>
      </c>
      <c r="V10" s="584" t="str">
        <f>INDEX('PS5 Summary'!$C:$C,MATCH('PS5-CTs'!V$9,'PS5 Summary'!$B:$B,0))</f>
        <v>CT 132kV 2500A 40kA 2P2M2B12 31mm/kV</v>
      </c>
      <c r="W10" s="584" t="str">
        <f>INDEX('PS5 Summary'!$C:$C,MATCH('PS5-CTs'!W$9,'PS5 Summary'!$B:$B,0))</f>
        <v>CT 132kV 2500A 40kA 3P1M2B12 31mm/kV</v>
      </c>
      <c r="X10" s="578" t="str">
        <f>INDEX('PS5 Summary'!$C:$C,MATCH('PS5-CTs'!X$9,'PS5 Summary'!$B:$B,0))</f>
        <v>CT 132kV 3150A 40kA 2P2M2B24 31mm/kV</v>
      </c>
      <c r="Y10" s="589" t="str">
        <f>INDEX('PS5 Summary'!$C:$C,MATCH('PS5-CTs'!Y$9,'PS5 Summary'!$B:$B,0))</f>
        <v>CT 22KV 20A 0.6kA 3P 10/1 31mm/kV (Capacitor Bank)</v>
      </c>
      <c r="Z10" s="584" t="str">
        <f>INDEX('PS5 Summary'!$C:$C,MATCH('PS5-CTs'!Z$9,'PS5 Summary'!$B:$B,0))</f>
        <v>CT 132KV 2A 0.6kA 2P 1/1 31mm/kV  (Capacitor Bank)</v>
      </c>
      <c r="AA10" s="584" t="str">
        <f>INDEX('PS5 Summary'!$C:$C,MATCH('PS5-CTs'!AA$9,'PS5 Summary'!$B:$B,0))</f>
        <v>CT 132KV 4A 0.6kA 2P 2/1 31mm/kV  (Capacitor Bank)</v>
      </c>
      <c r="AB10" s="584" t="str">
        <f>INDEX('PS5 Summary'!$C:$C,MATCH('PS5-CTs'!AB$9,'PS5 Summary'!$B:$B,0))</f>
        <v>CT 132KV 10A 0.6kA 2P 5/1 31mm/kV  (Capacitor Bank)</v>
      </c>
      <c r="AC10" s="575" t="str">
        <f>INDEX('PS5 Summary'!$C:$C,MATCH('PS5-CTs'!AC$9,'PS5 Summary'!$B:$B,0))</f>
        <v>CT 132KV 20A 0.6kA 2P 10/1 31mm/kV  (Capacitor Bank)</v>
      </c>
      <c r="AD10" s="572" t="str">
        <f>INDEX('PS5 Summary'!$C:$C,MATCH('PS5-CTs'!AD$9,'PS5 Summary'!$B:$B,0))</f>
        <v>CT 0.72kV 400A 1P (Ring Type)</v>
      </c>
      <c r="AE10" s="64"/>
      <c r="AF10" s="64"/>
      <c r="AG10" s="64"/>
      <c r="AH10" s="64"/>
      <c r="AI10" s="64"/>
      <c r="AJ10" s="64"/>
      <c r="AK10" s="64"/>
      <c r="AL10" s="64"/>
      <c r="AM10" s="64"/>
      <c r="AN10" s="64"/>
      <c r="AO10" s="64"/>
    </row>
    <row r="11" spans="2:41" ht="18" customHeight="1" x14ac:dyDescent="0.2">
      <c r="B11" s="52"/>
      <c r="C11" s="53"/>
      <c r="D11" s="53"/>
      <c r="E11" s="53"/>
      <c r="F11" s="53"/>
      <c r="G11" s="62"/>
      <c r="H11" s="63"/>
      <c r="I11" s="53"/>
      <c r="J11" s="62"/>
      <c r="K11" s="585"/>
      <c r="L11" s="585"/>
      <c r="M11" s="585"/>
      <c r="N11" s="585"/>
      <c r="O11" s="585"/>
      <c r="P11" s="585"/>
      <c r="Q11" s="579"/>
      <c r="R11" s="582"/>
      <c r="S11" s="585"/>
      <c r="T11" s="585"/>
      <c r="U11" s="585"/>
      <c r="V11" s="585"/>
      <c r="W11" s="585"/>
      <c r="X11" s="579"/>
      <c r="Y11" s="590"/>
      <c r="Z11" s="585"/>
      <c r="AA11" s="585"/>
      <c r="AB11" s="585"/>
      <c r="AC11" s="576"/>
      <c r="AD11" s="573"/>
      <c r="AE11" s="64"/>
      <c r="AF11" s="64"/>
      <c r="AG11" s="64"/>
      <c r="AH11" s="64"/>
      <c r="AI11" s="64"/>
      <c r="AJ11" s="64"/>
      <c r="AK11" s="64"/>
      <c r="AL11" s="64"/>
      <c r="AM11" s="64"/>
      <c r="AN11" s="64"/>
      <c r="AO11" s="64"/>
    </row>
    <row r="12" spans="2:41" ht="18" customHeight="1" x14ac:dyDescent="0.2">
      <c r="B12" s="65" t="s">
        <v>51</v>
      </c>
      <c r="C12" s="53"/>
      <c r="D12" s="53"/>
      <c r="E12" s="53"/>
      <c r="F12" s="53"/>
      <c r="G12" s="62"/>
      <c r="H12" s="63"/>
      <c r="I12" s="53"/>
      <c r="J12" s="62"/>
      <c r="K12" s="585"/>
      <c r="L12" s="585"/>
      <c r="M12" s="585"/>
      <c r="N12" s="585"/>
      <c r="O12" s="585"/>
      <c r="P12" s="585"/>
      <c r="Q12" s="579"/>
      <c r="R12" s="582"/>
      <c r="S12" s="585"/>
      <c r="T12" s="585"/>
      <c r="U12" s="585"/>
      <c r="V12" s="585"/>
      <c r="W12" s="585"/>
      <c r="X12" s="579"/>
      <c r="Y12" s="590"/>
      <c r="Z12" s="585"/>
      <c r="AA12" s="585"/>
      <c r="AB12" s="585"/>
      <c r="AC12" s="576"/>
      <c r="AD12" s="573"/>
      <c r="AE12" s="64"/>
      <c r="AF12" s="64"/>
      <c r="AG12" s="64"/>
      <c r="AH12" s="64"/>
      <c r="AI12" s="64"/>
      <c r="AJ12" s="64"/>
      <c r="AK12" s="64"/>
      <c r="AL12" s="64"/>
      <c r="AM12" s="64"/>
      <c r="AN12" s="64"/>
      <c r="AO12" s="64"/>
    </row>
    <row r="13" spans="2:41" x14ac:dyDescent="0.2">
      <c r="B13" s="66" t="s">
        <v>52</v>
      </c>
      <c r="C13" s="67"/>
      <c r="D13" s="67"/>
      <c r="E13" s="67"/>
      <c r="F13" s="67"/>
      <c r="G13" s="68"/>
      <c r="H13" s="69"/>
      <c r="I13" s="67"/>
      <c r="J13" s="68"/>
      <c r="K13" s="586"/>
      <c r="L13" s="586"/>
      <c r="M13" s="586"/>
      <c r="N13" s="586"/>
      <c r="O13" s="586"/>
      <c r="P13" s="586"/>
      <c r="Q13" s="580"/>
      <c r="R13" s="583"/>
      <c r="S13" s="586"/>
      <c r="T13" s="586"/>
      <c r="U13" s="586"/>
      <c r="V13" s="586"/>
      <c r="W13" s="586"/>
      <c r="X13" s="580"/>
      <c r="Y13" s="591"/>
      <c r="Z13" s="586"/>
      <c r="AA13" s="586"/>
      <c r="AB13" s="586"/>
      <c r="AC13" s="577"/>
      <c r="AD13" s="574"/>
      <c r="AE13" s="64"/>
      <c r="AF13" s="64"/>
      <c r="AG13" s="64"/>
      <c r="AH13" s="64"/>
      <c r="AI13" s="64"/>
      <c r="AJ13" s="64"/>
      <c r="AK13" s="64"/>
      <c r="AL13" s="64"/>
      <c r="AM13" s="64"/>
      <c r="AN13" s="64"/>
      <c r="AO13" s="64"/>
    </row>
    <row r="14" spans="2:41" s="409" customFormat="1" x14ac:dyDescent="0.2">
      <c r="B14" s="410"/>
      <c r="C14" s="411"/>
      <c r="D14" s="411"/>
      <c r="E14" s="411"/>
      <c r="F14" s="411"/>
      <c r="G14" s="412"/>
      <c r="H14" s="413"/>
      <c r="I14" s="411"/>
      <c r="J14" s="412"/>
      <c r="K14" s="216">
        <v>10</v>
      </c>
      <c r="L14" s="216">
        <v>11</v>
      </c>
      <c r="M14" s="216">
        <v>12</v>
      </c>
      <c r="N14" s="216">
        <v>13</v>
      </c>
      <c r="O14" s="216">
        <v>14</v>
      </c>
      <c r="P14" s="216">
        <v>15</v>
      </c>
      <c r="Q14" s="258">
        <v>16</v>
      </c>
      <c r="R14" s="431">
        <v>17</v>
      </c>
      <c r="S14" s="216">
        <v>18</v>
      </c>
      <c r="T14" s="216">
        <v>19</v>
      </c>
      <c r="U14" s="216">
        <v>20</v>
      </c>
      <c r="V14" s="216">
        <v>21</v>
      </c>
      <c r="W14" s="216">
        <v>22</v>
      </c>
      <c r="X14" s="258">
        <v>23</v>
      </c>
      <c r="Y14" s="415">
        <v>23</v>
      </c>
      <c r="Z14" s="415">
        <v>23</v>
      </c>
      <c r="AA14" s="415">
        <v>23</v>
      </c>
      <c r="AB14" s="415">
        <v>23</v>
      </c>
      <c r="AC14" s="216">
        <v>23</v>
      </c>
      <c r="AD14" s="258">
        <v>26</v>
      </c>
      <c r="AE14" s="414"/>
      <c r="AF14" s="414"/>
      <c r="AG14" s="414"/>
      <c r="AH14" s="414"/>
      <c r="AI14" s="414"/>
      <c r="AJ14" s="414"/>
      <c r="AK14" s="414"/>
      <c r="AL14" s="414"/>
      <c r="AM14" s="414"/>
      <c r="AN14" s="414"/>
      <c r="AO14" s="414"/>
    </row>
    <row r="15" spans="2:41" s="235" customFormat="1" ht="15.75" x14ac:dyDescent="0.25">
      <c r="B15" s="230" t="s">
        <v>53</v>
      </c>
      <c r="C15" s="231"/>
      <c r="D15" s="231"/>
      <c r="E15" s="231"/>
      <c r="F15" s="231"/>
      <c r="G15" s="231"/>
      <c r="H15" s="231"/>
      <c r="I15" s="231"/>
      <c r="J15" s="231" t="s">
        <v>54</v>
      </c>
      <c r="K15" s="232"/>
      <c r="L15" s="232"/>
      <c r="M15" s="232"/>
      <c r="N15" s="232"/>
      <c r="O15" s="232"/>
      <c r="P15" s="232"/>
      <c r="Q15" s="233"/>
      <c r="R15" s="432"/>
      <c r="S15" s="232"/>
      <c r="T15" s="232"/>
      <c r="U15" s="232"/>
      <c r="V15" s="232"/>
      <c r="W15" s="232"/>
      <c r="X15" s="233"/>
      <c r="Y15" s="416"/>
      <c r="Z15" s="416"/>
      <c r="AA15" s="416"/>
      <c r="AB15" s="416"/>
      <c r="AC15" s="232"/>
      <c r="AD15" s="233"/>
      <c r="AE15" s="234"/>
      <c r="AF15" s="234"/>
      <c r="AG15" s="234"/>
      <c r="AH15" s="234"/>
      <c r="AI15" s="234"/>
      <c r="AJ15" s="234"/>
      <c r="AK15" s="234"/>
      <c r="AL15" s="234"/>
      <c r="AM15" s="234"/>
      <c r="AN15" s="234"/>
      <c r="AO15" s="234"/>
    </row>
    <row r="16" spans="2:41" x14ac:dyDescent="0.2">
      <c r="B16" s="52" t="s">
        <v>55</v>
      </c>
      <c r="C16" s="53"/>
      <c r="D16" s="53"/>
      <c r="E16" s="53"/>
      <c r="F16" s="53"/>
      <c r="G16" s="53"/>
      <c r="H16" s="53"/>
      <c r="I16" s="53"/>
      <c r="J16" s="53" t="s">
        <v>54</v>
      </c>
      <c r="K16" s="382"/>
      <c r="L16" s="382"/>
      <c r="M16" s="382"/>
      <c r="N16" s="382"/>
      <c r="O16" s="382"/>
      <c r="P16" s="382"/>
      <c r="Q16" s="383"/>
      <c r="R16" s="433"/>
      <c r="S16" s="382"/>
      <c r="T16" s="382"/>
      <c r="U16" s="382"/>
      <c r="V16" s="382"/>
      <c r="W16" s="382"/>
      <c r="X16" s="383"/>
      <c r="Y16" s="417"/>
      <c r="Z16" s="417"/>
      <c r="AA16" s="417"/>
      <c r="AB16" s="417"/>
      <c r="AC16" s="382"/>
      <c r="AD16" s="383"/>
      <c r="AE16" s="64"/>
      <c r="AF16" s="64"/>
      <c r="AG16" s="64"/>
      <c r="AH16" s="64"/>
      <c r="AI16" s="64"/>
      <c r="AJ16" s="64"/>
      <c r="AK16" s="64"/>
      <c r="AL16" s="64"/>
      <c r="AM16" s="64"/>
      <c r="AN16" s="64"/>
      <c r="AO16" s="64"/>
    </row>
    <row r="17" spans="2:41" x14ac:dyDescent="0.2">
      <c r="B17" s="52" t="s">
        <v>56</v>
      </c>
      <c r="C17" s="53"/>
      <c r="D17" s="53"/>
      <c r="E17" s="53"/>
      <c r="F17" s="53"/>
      <c r="G17" s="53"/>
      <c r="H17" s="53"/>
      <c r="I17" s="53"/>
      <c r="J17" s="53" t="s">
        <v>54</v>
      </c>
      <c r="K17" s="382"/>
      <c r="L17" s="382"/>
      <c r="M17" s="382"/>
      <c r="N17" s="382"/>
      <c r="O17" s="382"/>
      <c r="P17" s="382"/>
      <c r="Q17" s="383"/>
      <c r="R17" s="433"/>
      <c r="S17" s="382"/>
      <c r="T17" s="382"/>
      <c r="U17" s="382"/>
      <c r="V17" s="382"/>
      <c r="W17" s="382"/>
      <c r="X17" s="383"/>
      <c r="Y17" s="417"/>
      <c r="Z17" s="417"/>
      <c r="AA17" s="417"/>
      <c r="AB17" s="417"/>
      <c r="AC17" s="382"/>
      <c r="AD17" s="383"/>
      <c r="AE17" s="64"/>
      <c r="AF17" s="64"/>
      <c r="AG17" s="64"/>
      <c r="AH17" s="64"/>
      <c r="AI17" s="64"/>
      <c r="AJ17" s="64"/>
      <c r="AK17" s="64"/>
      <c r="AL17" s="64"/>
      <c r="AM17" s="64"/>
      <c r="AN17" s="64"/>
      <c r="AO17" s="64"/>
    </row>
    <row r="18" spans="2:41" x14ac:dyDescent="0.2">
      <c r="B18" s="52" t="s">
        <v>57</v>
      </c>
      <c r="C18" s="53"/>
      <c r="D18" s="53"/>
      <c r="E18" s="53"/>
      <c r="F18" s="53"/>
      <c r="G18" s="53"/>
      <c r="H18" s="53"/>
      <c r="I18" s="53"/>
      <c r="J18" s="53" t="s">
        <v>54</v>
      </c>
      <c r="K18" s="382"/>
      <c r="L18" s="382"/>
      <c r="M18" s="382"/>
      <c r="N18" s="382"/>
      <c r="O18" s="382"/>
      <c r="P18" s="382"/>
      <c r="Q18" s="383"/>
      <c r="R18" s="433"/>
      <c r="S18" s="382"/>
      <c r="T18" s="382"/>
      <c r="U18" s="382"/>
      <c r="V18" s="382"/>
      <c r="W18" s="382"/>
      <c r="X18" s="383"/>
      <c r="Y18" s="417"/>
      <c r="Z18" s="417"/>
      <c r="AA18" s="417"/>
      <c r="AB18" s="417"/>
      <c r="AC18" s="382"/>
      <c r="AD18" s="383"/>
      <c r="AE18" s="64"/>
      <c r="AF18" s="64"/>
      <c r="AG18" s="64"/>
      <c r="AH18" s="64"/>
      <c r="AI18" s="64"/>
      <c r="AJ18" s="64"/>
      <c r="AK18" s="64"/>
      <c r="AL18" s="64"/>
      <c r="AM18" s="64"/>
      <c r="AN18" s="64"/>
      <c r="AO18" s="64"/>
    </row>
    <row r="19" spans="2:41" x14ac:dyDescent="0.2">
      <c r="B19" s="52" t="s">
        <v>58</v>
      </c>
      <c r="C19" s="53"/>
      <c r="D19" s="53"/>
      <c r="E19" s="53"/>
      <c r="F19" s="53"/>
      <c r="G19" s="53"/>
      <c r="H19" s="53"/>
      <c r="I19" s="53"/>
      <c r="J19" s="53" t="s">
        <v>54</v>
      </c>
      <c r="K19" s="382"/>
      <c r="L19" s="382"/>
      <c r="M19" s="382"/>
      <c r="N19" s="382"/>
      <c r="O19" s="382"/>
      <c r="P19" s="382"/>
      <c r="Q19" s="383"/>
      <c r="R19" s="433"/>
      <c r="S19" s="382"/>
      <c r="T19" s="382"/>
      <c r="U19" s="382"/>
      <c r="V19" s="382"/>
      <c r="W19" s="382"/>
      <c r="X19" s="383"/>
      <c r="Y19" s="417"/>
      <c r="Z19" s="417"/>
      <c r="AA19" s="417"/>
      <c r="AB19" s="417"/>
      <c r="AC19" s="382"/>
      <c r="AD19" s="383"/>
      <c r="AE19" s="64"/>
      <c r="AF19" s="64"/>
      <c r="AG19" s="64"/>
      <c r="AH19" s="64"/>
      <c r="AI19" s="64"/>
      <c r="AJ19" s="64"/>
      <c r="AK19" s="64"/>
      <c r="AL19" s="64"/>
      <c r="AM19" s="64"/>
      <c r="AN19" s="64"/>
      <c r="AO19" s="64"/>
    </row>
    <row r="20" spans="2:41" s="227" customFormat="1" x14ac:dyDescent="0.2">
      <c r="B20" s="223" t="s">
        <v>59</v>
      </c>
      <c r="C20" s="224"/>
      <c r="D20" s="224"/>
      <c r="E20" s="224"/>
      <c r="F20" s="224"/>
      <c r="G20" s="224"/>
      <c r="H20" s="224" t="s">
        <v>60</v>
      </c>
      <c r="I20" s="224"/>
      <c r="J20" s="225" t="s">
        <v>54</v>
      </c>
      <c r="K20" s="384">
        <f>SUM(K16:K19)</f>
        <v>0</v>
      </c>
      <c r="L20" s="384">
        <f>SUM(L16:L19)</f>
        <v>0</v>
      </c>
      <c r="M20" s="384">
        <f>SUM(M16:M19)</f>
        <v>0</v>
      </c>
      <c r="N20" s="384">
        <f>SUM(N16:N19)</f>
        <v>0</v>
      </c>
      <c r="O20" s="384">
        <f t="shared" ref="O20:X20" si="0">SUM(O16:O19)</f>
        <v>0</v>
      </c>
      <c r="P20" s="384">
        <f t="shared" si="0"/>
        <v>0</v>
      </c>
      <c r="Q20" s="385">
        <f t="shared" si="0"/>
        <v>0</v>
      </c>
      <c r="R20" s="434">
        <f t="shared" si="0"/>
        <v>0</v>
      </c>
      <c r="S20" s="384">
        <f t="shared" si="0"/>
        <v>0</v>
      </c>
      <c r="T20" s="384">
        <f t="shared" si="0"/>
        <v>0</v>
      </c>
      <c r="U20" s="384">
        <f t="shared" si="0"/>
        <v>0</v>
      </c>
      <c r="V20" s="384">
        <f t="shared" si="0"/>
        <v>0</v>
      </c>
      <c r="W20" s="384">
        <f t="shared" si="0"/>
        <v>0</v>
      </c>
      <c r="X20" s="385">
        <f t="shared" si="0"/>
        <v>0</v>
      </c>
      <c r="Y20" s="418">
        <f t="shared" ref="Y20:AC20" si="1">SUM(Y16:Y19)</f>
        <v>0</v>
      </c>
      <c r="Z20" s="418">
        <f t="shared" si="1"/>
        <v>0</v>
      </c>
      <c r="AA20" s="418">
        <f t="shared" si="1"/>
        <v>0</v>
      </c>
      <c r="AB20" s="418">
        <f t="shared" si="1"/>
        <v>0</v>
      </c>
      <c r="AC20" s="384">
        <f t="shared" si="1"/>
        <v>0</v>
      </c>
      <c r="AD20" s="385">
        <f>SUM(AD16:AD19)</f>
        <v>0</v>
      </c>
      <c r="AE20" s="226"/>
      <c r="AF20" s="226"/>
      <c r="AG20" s="226"/>
      <c r="AH20" s="226"/>
      <c r="AI20" s="226"/>
      <c r="AJ20" s="226"/>
      <c r="AK20" s="226"/>
      <c r="AL20" s="226"/>
      <c r="AM20" s="226"/>
      <c r="AN20" s="226"/>
      <c r="AO20" s="226"/>
    </row>
    <row r="21" spans="2:41" x14ac:dyDescent="0.2">
      <c r="B21" s="52" t="s">
        <v>61</v>
      </c>
      <c r="C21" s="53"/>
      <c r="D21" s="53"/>
      <c r="E21" s="53"/>
      <c r="F21" s="53"/>
      <c r="G21" s="53"/>
      <c r="H21" s="53"/>
      <c r="I21" s="53"/>
      <c r="J21" s="53" t="s">
        <v>54</v>
      </c>
      <c r="K21" s="386"/>
      <c r="L21" s="386"/>
      <c r="M21" s="386"/>
      <c r="N21" s="386"/>
      <c r="O21" s="386"/>
      <c r="P21" s="386"/>
      <c r="Q21" s="387"/>
      <c r="R21" s="435"/>
      <c r="S21" s="386"/>
      <c r="T21" s="386"/>
      <c r="U21" s="386"/>
      <c r="V21" s="386"/>
      <c r="W21" s="386"/>
      <c r="X21" s="387"/>
      <c r="Y21" s="419"/>
      <c r="Z21" s="419"/>
      <c r="AA21" s="419"/>
      <c r="AB21" s="419"/>
      <c r="AC21" s="386"/>
      <c r="AD21" s="387"/>
      <c r="AE21" s="64"/>
      <c r="AF21" s="64"/>
      <c r="AG21" s="64"/>
      <c r="AH21" s="64"/>
      <c r="AI21" s="64"/>
      <c r="AJ21" s="64"/>
      <c r="AK21" s="64"/>
      <c r="AL21" s="64"/>
      <c r="AM21" s="64"/>
      <c r="AN21" s="64"/>
      <c r="AO21" s="64"/>
    </row>
    <row r="22" spans="2:41" x14ac:dyDescent="0.2">
      <c r="B22" s="52" t="s">
        <v>62</v>
      </c>
      <c r="C22" s="53"/>
      <c r="D22" s="53"/>
      <c r="E22" s="53"/>
      <c r="F22" s="53"/>
      <c r="G22" s="53"/>
      <c r="H22" s="53"/>
      <c r="I22" s="53"/>
      <c r="J22" s="53" t="s">
        <v>54</v>
      </c>
      <c r="K22" s="388"/>
      <c r="L22" s="388"/>
      <c r="M22" s="388"/>
      <c r="N22" s="388"/>
      <c r="O22" s="388"/>
      <c r="P22" s="388"/>
      <c r="Q22" s="389"/>
      <c r="R22" s="436"/>
      <c r="S22" s="388"/>
      <c r="T22" s="388"/>
      <c r="U22" s="388"/>
      <c r="V22" s="388"/>
      <c r="W22" s="388"/>
      <c r="X22" s="389"/>
      <c r="Y22" s="420"/>
      <c r="Z22" s="420"/>
      <c r="AA22" s="420"/>
      <c r="AB22" s="420"/>
      <c r="AC22" s="388"/>
      <c r="AD22" s="389"/>
      <c r="AE22" s="64"/>
      <c r="AF22" s="64"/>
      <c r="AG22" s="64"/>
      <c r="AH22" s="64"/>
      <c r="AI22" s="64"/>
      <c r="AJ22" s="64"/>
      <c r="AK22" s="64"/>
      <c r="AL22" s="64"/>
      <c r="AM22" s="64"/>
      <c r="AN22" s="64"/>
      <c r="AO22" s="64"/>
    </row>
    <row r="23" spans="2:41" x14ac:dyDescent="0.2">
      <c r="B23" s="52" t="s">
        <v>63</v>
      </c>
      <c r="C23" s="53"/>
      <c r="D23" s="53"/>
      <c r="E23" s="53"/>
      <c r="F23" s="53"/>
      <c r="G23" s="53"/>
      <c r="H23" s="53"/>
      <c r="I23" s="53"/>
      <c r="J23" s="53" t="s">
        <v>54</v>
      </c>
      <c r="K23" s="388"/>
      <c r="L23" s="388"/>
      <c r="M23" s="388"/>
      <c r="N23" s="388"/>
      <c r="O23" s="388"/>
      <c r="P23" s="388"/>
      <c r="Q23" s="389"/>
      <c r="R23" s="436"/>
      <c r="S23" s="388"/>
      <c r="T23" s="388"/>
      <c r="U23" s="388"/>
      <c r="V23" s="388"/>
      <c r="W23" s="388"/>
      <c r="X23" s="389"/>
      <c r="Y23" s="420"/>
      <c r="Z23" s="420"/>
      <c r="AA23" s="420"/>
      <c r="AB23" s="420"/>
      <c r="AC23" s="388"/>
      <c r="AD23" s="389"/>
      <c r="AE23" s="64"/>
      <c r="AF23" s="64"/>
      <c r="AG23" s="64"/>
      <c r="AH23" s="64"/>
      <c r="AI23" s="64"/>
      <c r="AJ23" s="64"/>
      <c r="AK23" s="64"/>
      <c r="AL23" s="64"/>
      <c r="AM23" s="64"/>
      <c r="AN23" s="64"/>
      <c r="AO23" s="64"/>
    </row>
    <row r="24" spans="2:41" x14ac:dyDescent="0.2">
      <c r="B24" s="52" t="s">
        <v>64</v>
      </c>
      <c r="C24" s="53"/>
      <c r="D24" s="53"/>
      <c r="E24" s="53"/>
      <c r="F24" s="53"/>
      <c r="G24" s="53"/>
      <c r="H24" s="53"/>
      <c r="I24" s="53"/>
      <c r="J24" s="53" t="s">
        <v>54</v>
      </c>
      <c r="K24" s="388"/>
      <c r="L24" s="388"/>
      <c r="M24" s="388"/>
      <c r="N24" s="388"/>
      <c r="O24" s="388"/>
      <c r="P24" s="388"/>
      <c r="Q24" s="389"/>
      <c r="R24" s="436"/>
      <c r="S24" s="388"/>
      <c r="T24" s="388"/>
      <c r="U24" s="388"/>
      <c r="V24" s="388"/>
      <c r="W24" s="388"/>
      <c r="X24" s="389"/>
      <c r="Y24" s="420"/>
      <c r="Z24" s="420"/>
      <c r="AA24" s="420"/>
      <c r="AB24" s="420"/>
      <c r="AC24" s="388"/>
      <c r="AD24" s="389"/>
      <c r="AE24" s="64"/>
      <c r="AF24" s="64"/>
      <c r="AG24" s="64"/>
      <c r="AH24" s="64"/>
      <c r="AI24" s="64"/>
      <c r="AJ24" s="64"/>
      <c r="AK24" s="64"/>
      <c r="AL24" s="64"/>
      <c r="AM24" s="64"/>
      <c r="AN24" s="64"/>
      <c r="AO24" s="64"/>
    </row>
    <row r="25" spans="2:41" x14ac:dyDescent="0.2">
      <c r="B25" s="52" t="s">
        <v>65</v>
      </c>
      <c r="C25" s="53"/>
      <c r="D25" s="53"/>
      <c r="E25" s="53"/>
      <c r="F25" s="53"/>
      <c r="G25" s="53"/>
      <c r="H25" s="53"/>
      <c r="I25" s="53"/>
      <c r="J25" s="53" t="s">
        <v>54</v>
      </c>
      <c r="K25" s="388"/>
      <c r="L25" s="388"/>
      <c r="M25" s="388"/>
      <c r="N25" s="388"/>
      <c r="O25" s="388"/>
      <c r="P25" s="388"/>
      <c r="Q25" s="389"/>
      <c r="R25" s="436"/>
      <c r="S25" s="388"/>
      <c r="T25" s="388"/>
      <c r="U25" s="388"/>
      <c r="V25" s="388"/>
      <c r="W25" s="388"/>
      <c r="X25" s="389"/>
      <c r="Y25" s="420"/>
      <c r="Z25" s="420"/>
      <c r="AA25" s="420"/>
      <c r="AB25" s="420"/>
      <c r="AC25" s="388"/>
      <c r="AD25" s="389"/>
      <c r="AE25" s="64"/>
      <c r="AF25" s="64"/>
      <c r="AG25" s="64"/>
      <c r="AH25" s="64"/>
      <c r="AI25" s="64"/>
      <c r="AJ25" s="64"/>
      <c r="AK25" s="64"/>
      <c r="AL25" s="64"/>
      <c r="AM25" s="64"/>
      <c r="AN25" s="64"/>
      <c r="AO25" s="64"/>
    </row>
    <row r="26" spans="2:41" s="227" customFormat="1" x14ac:dyDescent="0.2">
      <c r="B26" s="223" t="s">
        <v>66</v>
      </c>
      <c r="C26" s="224"/>
      <c r="D26" s="224"/>
      <c r="E26" s="224"/>
      <c r="F26" s="224"/>
      <c r="G26" s="224"/>
      <c r="H26" s="224" t="s">
        <v>67</v>
      </c>
      <c r="I26" s="224"/>
      <c r="J26" s="225" t="s">
        <v>54</v>
      </c>
      <c r="K26" s="390">
        <f>SUM(K21:K25)</f>
        <v>0</v>
      </c>
      <c r="L26" s="390">
        <f>SUM(L21:L25)</f>
        <v>0</v>
      </c>
      <c r="M26" s="390">
        <f>SUM(M21:M25)</f>
        <v>0</v>
      </c>
      <c r="N26" s="390">
        <f>SUM(N21:N25)</f>
        <v>0</v>
      </c>
      <c r="O26" s="390">
        <f t="shared" ref="O26:X26" si="2">SUM(O21:O25)</f>
        <v>0</v>
      </c>
      <c r="P26" s="390">
        <f t="shared" si="2"/>
        <v>0</v>
      </c>
      <c r="Q26" s="391">
        <f t="shared" si="2"/>
        <v>0</v>
      </c>
      <c r="R26" s="437">
        <f t="shared" si="2"/>
        <v>0</v>
      </c>
      <c r="S26" s="390">
        <f t="shared" si="2"/>
        <v>0</v>
      </c>
      <c r="T26" s="390">
        <f t="shared" si="2"/>
        <v>0</v>
      </c>
      <c r="U26" s="390">
        <f t="shared" si="2"/>
        <v>0</v>
      </c>
      <c r="V26" s="390">
        <f t="shared" si="2"/>
        <v>0</v>
      </c>
      <c r="W26" s="390">
        <f t="shared" si="2"/>
        <v>0</v>
      </c>
      <c r="X26" s="391">
        <f t="shared" si="2"/>
        <v>0</v>
      </c>
      <c r="Y26" s="421">
        <f t="shared" ref="Y26:AC26" si="3">SUM(Y21:Y25)</f>
        <v>0</v>
      </c>
      <c r="Z26" s="421">
        <f t="shared" si="3"/>
        <v>0</v>
      </c>
      <c r="AA26" s="421">
        <f t="shared" si="3"/>
        <v>0</v>
      </c>
      <c r="AB26" s="421">
        <f t="shared" si="3"/>
        <v>0</v>
      </c>
      <c r="AC26" s="390">
        <f t="shared" si="3"/>
        <v>0</v>
      </c>
      <c r="AD26" s="391">
        <f>SUM(AD21:AD25)</f>
        <v>0</v>
      </c>
      <c r="AE26" s="226"/>
      <c r="AF26" s="226"/>
      <c r="AG26" s="226"/>
      <c r="AH26" s="226"/>
      <c r="AI26" s="226"/>
      <c r="AJ26" s="226"/>
      <c r="AK26" s="226"/>
      <c r="AL26" s="226"/>
      <c r="AM26" s="226"/>
      <c r="AN26" s="226"/>
      <c r="AO26" s="226"/>
    </row>
    <row r="27" spans="2:41" x14ac:dyDescent="0.2">
      <c r="B27" s="52" t="s">
        <v>68</v>
      </c>
      <c r="C27" s="53"/>
      <c r="D27" s="53"/>
      <c r="E27" s="53"/>
      <c r="F27" s="53"/>
      <c r="G27" s="53"/>
      <c r="H27" s="53"/>
      <c r="I27" s="53"/>
      <c r="J27" s="53" t="s">
        <v>54</v>
      </c>
      <c r="K27" s="388"/>
      <c r="L27" s="388"/>
      <c r="M27" s="388"/>
      <c r="N27" s="388"/>
      <c r="O27" s="388"/>
      <c r="P27" s="388"/>
      <c r="Q27" s="389"/>
      <c r="R27" s="436"/>
      <c r="S27" s="388"/>
      <c r="T27" s="388"/>
      <c r="U27" s="388"/>
      <c r="V27" s="388"/>
      <c r="W27" s="388"/>
      <c r="X27" s="389"/>
      <c r="Y27" s="420"/>
      <c r="Z27" s="420"/>
      <c r="AA27" s="420"/>
      <c r="AB27" s="420"/>
      <c r="AC27" s="388"/>
      <c r="AD27" s="389"/>
      <c r="AE27" s="64"/>
      <c r="AF27" s="64"/>
      <c r="AG27" s="64"/>
      <c r="AH27" s="64"/>
      <c r="AI27" s="64"/>
      <c r="AJ27" s="64"/>
      <c r="AK27" s="64"/>
      <c r="AL27" s="64"/>
      <c r="AM27" s="64"/>
      <c r="AN27" s="64"/>
      <c r="AO27" s="64"/>
    </row>
    <row r="28" spans="2:41" x14ac:dyDescent="0.2">
      <c r="B28" s="52" t="s">
        <v>69</v>
      </c>
      <c r="C28" s="53"/>
      <c r="D28" s="53"/>
      <c r="E28" s="53"/>
      <c r="F28" s="53"/>
      <c r="G28" s="53"/>
      <c r="H28" s="53"/>
      <c r="I28" s="53"/>
      <c r="J28" s="53" t="s">
        <v>54</v>
      </c>
      <c r="K28" s="388"/>
      <c r="L28" s="388"/>
      <c r="M28" s="388"/>
      <c r="N28" s="388"/>
      <c r="O28" s="388"/>
      <c r="P28" s="388"/>
      <c r="Q28" s="389"/>
      <c r="R28" s="436"/>
      <c r="S28" s="388"/>
      <c r="T28" s="388"/>
      <c r="U28" s="388"/>
      <c r="V28" s="388"/>
      <c r="W28" s="388"/>
      <c r="X28" s="389"/>
      <c r="Y28" s="420"/>
      <c r="Z28" s="420"/>
      <c r="AA28" s="420"/>
      <c r="AB28" s="420"/>
      <c r="AC28" s="388"/>
      <c r="AD28" s="389"/>
      <c r="AE28" s="64"/>
      <c r="AF28" s="64"/>
      <c r="AG28" s="64"/>
      <c r="AH28" s="64"/>
      <c r="AI28" s="64"/>
      <c r="AJ28" s="64"/>
      <c r="AK28" s="64"/>
      <c r="AL28" s="64"/>
      <c r="AM28" s="64"/>
      <c r="AN28" s="64"/>
      <c r="AO28" s="64"/>
    </row>
    <row r="29" spans="2:41" x14ac:dyDescent="0.2">
      <c r="B29" s="59" t="s">
        <v>70</v>
      </c>
      <c r="C29" s="60"/>
      <c r="D29" s="60"/>
      <c r="E29" s="60"/>
      <c r="F29" s="60"/>
      <c r="G29" s="60"/>
      <c r="H29" s="60" t="s">
        <v>71</v>
      </c>
      <c r="I29" s="60"/>
      <c r="J29" s="53" t="s">
        <v>54</v>
      </c>
      <c r="K29" s="392">
        <f>SUM(K27:K28)</f>
        <v>0</v>
      </c>
      <c r="L29" s="392">
        <f>SUM(L27:L28)</f>
        <v>0</v>
      </c>
      <c r="M29" s="392">
        <f>SUM(M27:M28)</f>
        <v>0</v>
      </c>
      <c r="N29" s="392">
        <f>SUM(N27:N28)</f>
        <v>0</v>
      </c>
      <c r="O29" s="392">
        <f t="shared" ref="O29:X29" si="4">SUM(O27:O28)</f>
        <v>0</v>
      </c>
      <c r="P29" s="392">
        <f t="shared" si="4"/>
        <v>0</v>
      </c>
      <c r="Q29" s="393">
        <f t="shared" si="4"/>
        <v>0</v>
      </c>
      <c r="R29" s="438">
        <f t="shared" si="4"/>
        <v>0</v>
      </c>
      <c r="S29" s="392">
        <f t="shared" si="4"/>
        <v>0</v>
      </c>
      <c r="T29" s="392">
        <f t="shared" si="4"/>
        <v>0</v>
      </c>
      <c r="U29" s="392">
        <f t="shared" si="4"/>
        <v>0</v>
      </c>
      <c r="V29" s="392">
        <f t="shared" si="4"/>
        <v>0</v>
      </c>
      <c r="W29" s="392">
        <f t="shared" si="4"/>
        <v>0</v>
      </c>
      <c r="X29" s="393">
        <f t="shared" si="4"/>
        <v>0</v>
      </c>
      <c r="Y29" s="422">
        <f t="shared" ref="Y29:AC29" si="5">SUM(Y27:Y28)</f>
        <v>0</v>
      </c>
      <c r="Z29" s="422">
        <f t="shared" si="5"/>
        <v>0</v>
      </c>
      <c r="AA29" s="422">
        <f t="shared" si="5"/>
        <v>0</v>
      </c>
      <c r="AB29" s="422">
        <f t="shared" si="5"/>
        <v>0</v>
      </c>
      <c r="AC29" s="392">
        <f t="shared" si="5"/>
        <v>0</v>
      </c>
      <c r="AD29" s="393">
        <f>SUM(AD27:AD28)</f>
        <v>0</v>
      </c>
      <c r="AE29" s="71"/>
      <c r="AF29" s="71"/>
      <c r="AG29" s="71"/>
      <c r="AH29" s="71"/>
      <c r="AI29" s="71"/>
      <c r="AJ29" s="71"/>
      <c r="AK29" s="71"/>
      <c r="AL29" s="71"/>
      <c r="AM29" s="71"/>
      <c r="AN29" s="71"/>
      <c r="AO29" s="71"/>
    </row>
    <row r="30" spans="2:41" ht="15.75" thickBot="1" x14ac:dyDescent="0.25">
      <c r="B30" s="52" t="s">
        <v>72</v>
      </c>
      <c r="C30" s="53"/>
      <c r="D30" s="53"/>
      <c r="E30" s="53"/>
      <c r="F30" s="53"/>
      <c r="G30" s="76"/>
      <c r="H30" s="53" t="s">
        <v>73</v>
      </c>
      <c r="I30" s="53"/>
      <c r="J30" s="53" t="s">
        <v>54</v>
      </c>
      <c r="K30" s="392">
        <f>K20+K26+K29</f>
        <v>0</v>
      </c>
      <c r="L30" s="392">
        <f>L20+L26+L29</f>
        <v>0</v>
      </c>
      <c r="M30" s="392">
        <f>M20+M26+M29</f>
        <v>0</v>
      </c>
      <c r="N30" s="392">
        <f>N20+N26+N29</f>
        <v>0</v>
      </c>
      <c r="O30" s="392">
        <f t="shared" ref="O30:X30" si="6">O20+O26+O29</f>
        <v>0</v>
      </c>
      <c r="P30" s="392">
        <f t="shared" si="6"/>
        <v>0</v>
      </c>
      <c r="Q30" s="393">
        <f t="shared" si="6"/>
        <v>0</v>
      </c>
      <c r="R30" s="438">
        <f t="shared" si="6"/>
        <v>0</v>
      </c>
      <c r="S30" s="392">
        <f t="shared" si="6"/>
        <v>0</v>
      </c>
      <c r="T30" s="392">
        <f t="shared" si="6"/>
        <v>0</v>
      </c>
      <c r="U30" s="392">
        <f t="shared" si="6"/>
        <v>0</v>
      </c>
      <c r="V30" s="392">
        <f t="shared" si="6"/>
        <v>0</v>
      </c>
      <c r="W30" s="392">
        <f t="shared" si="6"/>
        <v>0</v>
      </c>
      <c r="X30" s="393">
        <f t="shared" si="6"/>
        <v>0</v>
      </c>
      <c r="Y30" s="422">
        <f t="shared" ref="Y30:AC30" si="7">Y20+Y26+Y29</f>
        <v>0</v>
      </c>
      <c r="Z30" s="422">
        <f t="shared" si="7"/>
        <v>0</v>
      </c>
      <c r="AA30" s="422">
        <f t="shared" si="7"/>
        <v>0</v>
      </c>
      <c r="AB30" s="422">
        <f t="shared" si="7"/>
        <v>0</v>
      </c>
      <c r="AC30" s="392">
        <f t="shared" si="7"/>
        <v>0</v>
      </c>
      <c r="AD30" s="393">
        <f>AD20+AD26+AD29</f>
        <v>0</v>
      </c>
      <c r="AE30" s="71"/>
      <c r="AF30" s="71"/>
      <c r="AG30" s="71"/>
      <c r="AH30" s="71"/>
      <c r="AI30" s="71"/>
      <c r="AJ30" s="71"/>
      <c r="AK30" s="71"/>
      <c r="AL30" s="71"/>
      <c r="AM30" s="71"/>
      <c r="AN30" s="71"/>
      <c r="AO30" s="71"/>
    </row>
    <row r="31" spans="2:41" ht="15.75" thickBot="1" x14ac:dyDescent="0.25">
      <c r="B31" s="77"/>
      <c r="C31" s="78"/>
      <c r="D31" s="78"/>
      <c r="E31" s="78"/>
      <c r="F31" s="78"/>
      <c r="G31" s="76"/>
      <c r="H31" s="78"/>
      <c r="I31" s="78"/>
      <c r="J31" s="78"/>
      <c r="K31" s="394"/>
      <c r="L31" s="394"/>
      <c r="M31" s="394"/>
      <c r="N31" s="394"/>
      <c r="O31" s="394"/>
      <c r="P31" s="394"/>
      <c r="Q31" s="395"/>
      <c r="R31" s="439"/>
      <c r="S31" s="394"/>
      <c r="T31" s="394"/>
      <c r="U31" s="394"/>
      <c r="V31" s="394"/>
      <c r="W31" s="394"/>
      <c r="X31" s="395"/>
      <c r="Y31" s="423"/>
      <c r="Z31" s="423"/>
      <c r="AA31" s="423"/>
      <c r="AB31" s="423"/>
      <c r="AC31" s="394"/>
      <c r="AD31" s="395"/>
      <c r="AE31" s="71"/>
      <c r="AF31" s="71"/>
      <c r="AG31" s="71"/>
      <c r="AH31" s="71"/>
      <c r="AI31" s="71"/>
      <c r="AJ31" s="71"/>
      <c r="AK31" s="71"/>
      <c r="AL31" s="71"/>
      <c r="AM31" s="71"/>
      <c r="AN31" s="71"/>
      <c r="AO31" s="79"/>
    </row>
    <row r="32" spans="2:41" s="235" customFormat="1" ht="15.75" x14ac:dyDescent="0.25">
      <c r="B32" s="230" t="s">
        <v>74</v>
      </c>
      <c r="C32" s="231"/>
      <c r="D32" s="231"/>
      <c r="E32" s="231"/>
      <c r="F32" s="231"/>
      <c r="G32" s="231"/>
      <c r="H32" s="231"/>
      <c r="I32" s="231"/>
      <c r="J32" s="231"/>
      <c r="K32" s="396"/>
      <c r="L32" s="396"/>
      <c r="M32" s="396"/>
      <c r="N32" s="396"/>
      <c r="O32" s="396"/>
      <c r="P32" s="396"/>
      <c r="Q32" s="397"/>
      <c r="R32" s="440"/>
      <c r="S32" s="396"/>
      <c r="T32" s="396"/>
      <c r="U32" s="396"/>
      <c r="V32" s="396"/>
      <c r="W32" s="396"/>
      <c r="X32" s="397"/>
      <c r="Y32" s="424"/>
      <c r="Z32" s="424"/>
      <c r="AA32" s="424"/>
      <c r="AB32" s="424"/>
      <c r="AC32" s="396"/>
      <c r="AD32" s="397"/>
      <c r="AE32" s="234"/>
      <c r="AF32" s="234"/>
      <c r="AG32" s="234"/>
      <c r="AH32" s="234"/>
      <c r="AI32" s="234"/>
      <c r="AJ32" s="234"/>
      <c r="AK32" s="234"/>
      <c r="AL32" s="234"/>
      <c r="AM32" s="234"/>
      <c r="AN32" s="234"/>
      <c r="AO32" s="234"/>
    </row>
    <row r="33" spans="2:41" x14ac:dyDescent="0.2">
      <c r="B33" s="52" t="s">
        <v>75</v>
      </c>
      <c r="C33" s="53"/>
      <c r="D33" s="53"/>
      <c r="E33" s="53"/>
      <c r="F33" s="53"/>
      <c r="G33" s="53"/>
      <c r="H33" s="53"/>
      <c r="I33" s="53"/>
      <c r="J33" s="53"/>
      <c r="K33" s="398"/>
      <c r="L33" s="398"/>
      <c r="M33" s="398"/>
      <c r="N33" s="398"/>
      <c r="O33" s="398"/>
      <c r="P33" s="398"/>
      <c r="Q33" s="399"/>
      <c r="R33" s="441"/>
      <c r="S33" s="398"/>
      <c r="T33" s="398"/>
      <c r="U33" s="398"/>
      <c r="V33" s="398"/>
      <c r="W33" s="398"/>
      <c r="X33" s="399"/>
      <c r="Y33" s="425"/>
      <c r="Z33" s="425"/>
      <c r="AA33" s="425"/>
      <c r="AB33" s="425"/>
      <c r="AC33" s="398"/>
      <c r="AD33" s="399"/>
      <c r="AE33" s="64"/>
      <c r="AF33" s="64"/>
      <c r="AG33" s="64"/>
      <c r="AH33" s="64"/>
      <c r="AI33" s="64"/>
      <c r="AJ33" s="64"/>
      <c r="AK33" s="64"/>
      <c r="AL33" s="64"/>
      <c r="AM33" s="64"/>
      <c r="AN33" s="64"/>
      <c r="AO33" s="64"/>
    </row>
    <row r="34" spans="2:41" x14ac:dyDescent="0.2">
      <c r="B34" s="56" t="s">
        <v>76</v>
      </c>
      <c r="C34" s="53"/>
      <c r="D34" s="53"/>
      <c r="E34" s="53"/>
      <c r="F34" s="53"/>
      <c r="G34" s="53"/>
      <c r="H34" s="53"/>
      <c r="I34" s="53"/>
      <c r="J34" s="53"/>
      <c r="K34" s="398"/>
      <c r="L34" s="398"/>
      <c r="M34" s="398"/>
      <c r="N34" s="398"/>
      <c r="O34" s="398"/>
      <c r="P34" s="398"/>
      <c r="Q34" s="399"/>
      <c r="R34" s="441"/>
      <c r="S34" s="398"/>
      <c r="T34" s="398"/>
      <c r="U34" s="398"/>
      <c r="V34" s="398"/>
      <c r="W34" s="398"/>
      <c r="X34" s="399"/>
      <c r="Y34" s="425"/>
      <c r="Z34" s="425"/>
      <c r="AA34" s="425"/>
      <c r="AB34" s="425"/>
      <c r="AC34" s="398"/>
      <c r="AD34" s="399"/>
      <c r="AE34" s="64"/>
      <c r="AF34" s="64"/>
      <c r="AG34" s="64"/>
      <c r="AH34" s="64"/>
      <c r="AI34" s="64"/>
      <c r="AJ34" s="64"/>
      <c r="AK34" s="64"/>
      <c r="AL34" s="64"/>
      <c r="AM34" s="64"/>
      <c r="AN34" s="64"/>
      <c r="AO34" s="64"/>
    </row>
    <row r="35" spans="2:41" s="227" customFormat="1" x14ac:dyDescent="0.2">
      <c r="B35" s="228" t="s">
        <v>77</v>
      </c>
      <c r="C35" s="224"/>
      <c r="D35" s="224"/>
      <c r="E35" s="229"/>
      <c r="F35" s="224"/>
      <c r="G35" s="224"/>
      <c r="H35" s="229" t="s">
        <v>78</v>
      </c>
      <c r="I35" s="224"/>
      <c r="J35" s="224"/>
      <c r="K35" s="390">
        <f>SUM(K33:K34)</f>
        <v>0</v>
      </c>
      <c r="L35" s="390">
        <f>SUM(L33:L34)</f>
        <v>0</v>
      </c>
      <c r="M35" s="390">
        <f>SUM(M33:M34)</f>
        <v>0</v>
      </c>
      <c r="N35" s="390">
        <f>SUM(N33:N34)</f>
        <v>0</v>
      </c>
      <c r="O35" s="390">
        <f t="shared" ref="O35:X35" si="8">SUM(O33:O34)</f>
        <v>0</v>
      </c>
      <c r="P35" s="390">
        <f t="shared" si="8"/>
        <v>0</v>
      </c>
      <c r="Q35" s="391">
        <f t="shared" si="8"/>
        <v>0</v>
      </c>
      <c r="R35" s="437">
        <f t="shared" si="8"/>
        <v>0</v>
      </c>
      <c r="S35" s="390">
        <f t="shared" si="8"/>
        <v>0</v>
      </c>
      <c r="T35" s="390">
        <f t="shared" si="8"/>
        <v>0</v>
      </c>
      <c r="U35" s="390">
        <f t="shared" si="8"/>
        <v>0</v>
      </c>
      <c r="V35" s="390">
        <f t="shared" si="8"/>
        <v>0</v>
      </c>
      <c r="W35" s="390">
        <f t="shared" si="8"/>
        <v>0</v>
      </c>
      <c r="X35" s="391">
        <f t="shared" si="8"/>
        <v>0</v>
      </c>
      <c r="Y35" s="421">
        <f t="shared" ref="Y35:AC35" si="9">SUM(Y33:Y34)</f>
        <v>0</v>
      </c>
      <c r="Z35" s="421">
        <f t="shared" si="9"/>
        <v>0</v>
      </c>
      <c r="AA35" s="421">
        <f t="shared" si="9"/>
        <v>0</v>
      </c>
      <c r="AB35" s="421">
        <f t="shared" si="9"/>
        <v>0</v>
      </c>
      <c r="AC35" s="390">
        <f t="shared" si="9"/>
        <v>0</v>
      </c>
      <c r="AD35" s="391">
        <f>SUM(AD33:AD34)</f>
        <v>0</v>
      </c>
      <c r="AE35" s="226"/>
      <c r="AF35" s="226"/>
      <c r="AG35" s="226"/>
      <c r="AH35" s="226"/>
      <c r="AI35" s="226"/>
      <c r="AJ35" s="226"/>
      <c r="AK35" s="226"/>
      <c r="AL35" s="226"/>
      <c r="AM35" s="226"/>
      <c r="AN35" s="226"/>
      <c r="AO35" s="226"/>
    </row>
    <row r="36" spans="2:41" x14ac:dyDescent="0.2">
      <c r="B36" s="80" t="s">
        <v>79</v>
      </c>
      <c r="C36" s="60"/>
      <c r="D36" s="60"/>
      <c r="E36" s="60"/>
      <c r="F36" s="60"/>
      <c r="G36" s="60"/>
      <c r="H36" s="60"/>
      <c r="I36" s="60"/>
      <c r="J36" s="60"/>
      <c r="K36" s="398"/>
      <c r="L36" s="398"/>
      <c r="M36" s="398"/>
      <c r="N36" s="398"/>
      <c r="O36" s="398"/>
      <c r="P36" s="398"/>
      <c r="Q36" s="399"/>
      <c r="R36" s="441"/>
      <c r="S36" s="398"/>
      <c r="T36" s="398"/>
      <c r="U36" s="398"/>
      <c r="V36" s="398"/>
      <c r="W36" s="398"/>
      <c r="X36" s="399"/>
      <c r="Y36" s="425"/>
      <c r="Z36" s="425"/>
      <c r="AA36" s="425"/>
      <c r="AB36" s="425"/>
      <c r="AC36" s="398"/>
      <c r="AD36" s="399"/>
      <c r="AE36" s="64"/>
      <c r="AF36" s="64"/>
      <c r="AG36" s="64"/>
      <c r="AH36" s="64"/>
      <c r="AI36" s="64"/>
      <c r="AJ36" s="64"/>
      <c r="AK36" s="64"/>
      <c r="AL36" s="64"/>
      <c r="AM36" s="64"/>
      <c r="AN36" s="64"/>
      <c r="AO36" s="64"/>
    </row>
    <row r="37" spans="2:41" x14ac:dyDescent="0.2">
      <c r="B37" s="56" t="s">
        <v>80</v>
      </c>
      <c r="C37" s="53"/>
      <c r="D37" s="53"/>
      <c r="E37" s="53"/>
      <c r="F37" s="53"/>
      <c r="G37" s="53"/>
      <c r="H37" s="53"/>
      <c r="I37" s="53"/>
      <c r="J37" s="53"/>
      <c r="K37" s="400"/>
      <c r="L37" s="400"/>
      <c r="M37" s="400"/>
      <c r="N37" s="400"/>
      <c r="O37" s="400"/>
      <c r="P37" s="400"/>
      <c r="Q37" s="401"/>
      <c r="R37" s="442"/>
      <c r="S37" s="400"/>
      <c r="T37" s="400"/>
      <c r="U37" s="400"/>
      <c r="V37" s="400"/>
      <c r="W37" s="400"/>
      <c r="X37" s="401"/>
      <c r="Y37" s="426"/>
      <c r="Z37" s="426"/>
      <c r="AA37" s="426"/>
      <c r="AB37" s="426"/>
      <c r="AC37" s="400"/>
      <c r="AD37" s="401"/>
      <c r="AE37" s="64"/>
      <c r="AF37" s="64"/>
      <c r="AG37" s="64"/>
      <c r="AH37" s="64"/>
      <c r="AI37" s="64"/>
      <c r="AJ37" s="64"/>
      <c r="AK37" s="64"/>
      <c r="AL37" s="64"/>
      <c r="AM37" s="64"/>
      <c r="AN37" s="64"/>
      <c r="AO37" s="64"/>
    </row>
    <row r="38" spans="2:41" s="227" customFormat="1" x14ac:dyDescent="0.2">
      <c r="B38" s="228" t="s">
        <v>81</v>
      </c>
      <c r="C38" s="224"/>
      <c r="D38" s="224"/>
      <c r="E38" s="224"/>
      <c r="F38" s="224"/>
      <c r="G38" s="224"/>
      <c r="H38" s="224" t="s">
        <v>82</v>
      </c>
      <c r="I38" s="224"/>
      <c r="J38" s="224"/>
      <c r="K38" s="390">
        <f>SUM(K36:K37)</f>
        <v>0</v>
      </c>
      <c r="L38" s="390">
        <f>SUM(L36:L37)</f>
        <v>0</v>
      </c>
      <c r="M38" s="390">
        <f>SUM(M36:M37)</f>
        <v>0</v>
      </c>
      <c r="N38" s="390">
        <f>SUM(N36:N37)</f>
        <v>0</v>
      </c>
      <c r="O38" s="390">
        <f t="shared" ref="O38:X38" si="10">SUM(O36:O37)</f>
        <v>0</v>
      </c>
      <c r="P38" s="390">
        <f t="shared" si="10"/>
        <v>0</v>
      </c>
      <c r="Q38" s="391">
        <f t="shared" si="10"/>
        <v>0</v>
      </c>
      <c r="R38" s="437">
        <f t="shared" si="10"/>
        <v>0</v>
      </c>
      <c r="S38" s="390">
        <f t="shared" si="10"/>
        <v>0</v>
      </c>
      <c r="T38" s="390">
        <f t="shared" si="10"/>
        <v>0</v>
      </c>
      <c r="U38" s="390">
        <f t="shared" si="10"/>
        <v>0</v>
      </c>
      <c r="V38" s="390">
        <f t="shared" si="10"/>
        <v>0</v>
      </c>
      <c r="W38" s="390">
        <f t="shared" si="10"/>
        <v>0</v>
      </c>
      <c r="X38" s="391">
        <f t="shared" si="10"/>
        <v>0</v>
      </c>
      <c r="Y38" s="421">
        <f t="shared" ref="Y38:AC38" si="11">SUM(Y36:Y37)</f>
        <v>0</v>
      </c>
      <c r="Z38" s="421">
        <f t="shared" si="11"/>
        <v>0</v>
      </c>
      <c r="AA38" s="421">
        <f t="shared" si="11"/>
        <v>0</v>
      </c>
      <c r="AB38" s="421">
        <f t="shared" si="11"/>
        <v>0</v>
      </c>
      <c r="AC38" s="390">
        <f t="shared" si="11"/>
        <v>0</v>
      </c>
      <c r="AD38" s="391">
        <f>SUM(AD36:AD37)</f>
        <v>0</v>
      </c>
      <c r="AE38" s="226"/>
      <c r="AF38" s="226"/>
      <c r="AG38" s="226"/>
      <c r="AH38" s="226"/>
      <c r="AI38" s="226"/>
      <c r="AJ38" s="226"/>
      <c r="AK38" s="226"/>
      <c r="AL38" s="226"/>
      <c r="AM38" s="226"/>
      <c r="AN38" s="226"/>
      <c r="AO38" s="226"/>
    </row>
    <row r="39" spans="2:41" x14ac:dyDescent="0.2">
      <c r="B39" s="80" t="s">
        <v>83</v>
      </c>
      <c r="C39" s="60"/>
      <c r="D39" s="60"/>
      <c r="E39" s="60"/>
      <c r="F39" s="60"/>
      <c r="G39" s="60"/>
      <c r="H39" s="60" t="s">
        <v>84</v>
      </c>
      <c r="I39" s="60"/>
      <c r="J39" s="60"/>
      <c r="K39" s="392">
        <f>K35+K38</f>
        <v>0</v>
      </c>
      <c r="L39" s="392">
        <f>L35+L38</f>
        <v>0</v>
      </c>
      <c r="M39" s="392">
        <f>M35+M38</f>
        <v>0</v>
      </c>
      <c r="N39" s="392">
        <f>N35+N38</f>
        <v>0</v>
      </c>
      <c r="O39" s="392">
        <f t="shared" ref="O39:X39" si="12">O35+O38</f>
        <v>0</v>
      </c>
      <c r="P39" s="392">
        <f t="shared" si="12"/>
        <v>0</v>
      </c>
      <c r="Q39" s="393">
        <f t="shared" si="12"/>
        <v>0</v>
      </c>
      <c r="R39" s="438">
        <f t="shared" si="12"/>
        <v>0</v>
      </c>
      <c r="S39" s="392">
        <f t="shared" si="12"/>
        <v>0</v>
      </c>
      <c r="T39" s="392">
        <f t="shared" si="12"/>
        <v>0</v>
      </c>
      <c r="U39" s="392">
        <f t="shared" si="12"/>
        <v>0</v>
      </c>
      <c r="V39" s="392">
        <f t="shared" si="12"/>
        <v>0</v>
      </c>
      <c r="W39" s="392">
        <f t="shared" si="12"/>
        <v>0</v>
      </c>
      <c r="X39" s="393">
        <f t="shared" si="12"/>
        <v>0</v>
      </c>
      <c r="Y39" s="422">
        <f t="shared" ref="Y39:AC39" si="13">Y35+Y38</f>
        <v>0</v>
      </c>
      <c r="Z39" s="422">
        <f t="shared" si="13"/>
        <v>0</v>
      </c>
      <c r="AA39" s="422">
        <f t="shared" si="13"/>
        <v>0</v>
      </c>
      <c r="AB39" s="422">
        <f t="shared" si="13"/>
        <v>0</v>
      </c>
      <c r="AC39" s="392">
        <f t="shared" si="13"/>
        <v>0</v>
      </c>
      <c r="AD39" s="393">
        <f>AD35+AD38</f>
        <v>0</v>
      </c>
      <c r="AE39" s="71"/>
      <c r="AF39" s="71"/>
      <c r="AG39" s="71"/>
      <c r="AH39" s="71"/>
      <c r="AI39" s="71"/>
      <c r="AJ39" s="71"/>
      <c r="AK39" s="71"/>
      <c r="AL39" s="71"/>
      <c r="AM39" s="71"/>
      <c r="AN39" s="71"/>
      <c r="AO39" s="71"/>
    </row>
    <row r="40" spans="2:41" s="235" customFormat="1" ht="15.75" x14ac:dyDescent="0.25">
      <c r="B40" s="236" t="s">
        <v>85</v>
      </c>
      <c r="C40" s="231"/>
      <c r="D40" s="231"/>
      <c r="E40" s="231"/>
      <c r="F40" s="231"/>
      <c r="G40" s="231"/>
      <c r="H40" s="231"/>
      <c r="I40" s="231"/>
      <c r="J40" s="231"/>
      <c r="K40" s="402"/>
      <c r="L40" s="402"/>
      <c r="M40" s="402"/>
      <c r="N40" s="402"/>
      <c r="O40" s="402"/>
      <c r="P40" s="402"/>
      <c r="Q40" s="403"/>
      <c r="R40" s="443"/>
      <c r="S40" s="402"/>
      <c r="T40" s="402"/>
      <c r="U40" s="402"/>
      <c r="V40" s="402"/>
      <c r="W40" s="402"/>
      <c r="X40" s="403"/>
      <c r="Y40" s="427"/>
      <c r="Z40" s="427"/>
      <c r="AA40" s="427"/>
      <c r="AB40" s="427"/>
      <c r="AC40" s="402"/>
      <c r="AD40" s="403"/>
      <c r="AE40" s="237"/>
      <c r="AF40" s="237"/>
      <c r="AG40" s="237"/>
      <c r="AH40" s="237"/>
      <c r="AI40" s="237"/>
      <c r="AJ40" s="237"/>
      <c r="AK40" s="237"/>
      <c r="AL40" s="237"/>
      <c r="AM40" s="237"/>
      <c r="AN40" s="237"/>
      <c r="AO40" s="237"/>
    </row>
    <row r="41" spans="2:41" x14ac:dyDescent="0.2">
      <c r="B41" s="56" t="s">
        <v>86</v>
      </c>
      <c r="C41" s="53"/>
      <c r="D41" s="53"/>
      <c r="E41" s="53"/>
      <c r="F41" s="53"/>
      <c r="G41" s="53"/>
      <c r="H41" s="53"/>
      <c r="I41" s="53"/>
      <c r="J41" s="53"/>
      <c r="K41" s="351"/>
      <c r="L41" s="351"/>
      <c r="M41" s="351"/>
      <c r="N41" s="351"/>
      <c r="O41" s="351"/>
      <c r="P41" s="351"/>
      <c r="Q41" s="404"/>
      <c r="R41" s="444"/>
      <c r="S41" s="351"/>
      <c r="T41" s="351"/>
      <c r="U41" s="351"/>
      <c r="V41" s="351"/>
      <c r="W41" s="351"/>
      <c r="X41" s="404"/>
      <c r="Y41" s="428"/>
      <c r="Z41" s="428"/>
      <c r="AA41" s="428"/>
      <c r="AB41" s="428"/>
      <c r="AC41" s="351"/>
      <c r="AD41" s="404"/>
      <c r="AE41" s="71"/>
      <c r="AF41" s="71"/>
      <c r="AG41" s="71"/>
      <c r="AH41" s="71"/>
      <c r="AI41" s="71"/>
      <c r="AJ41" s="71"/>
      <c r="AK41" s="71"/>
      <c r="AL41" s="71"/>
      <c r="AM41" s="71"/>
      <c r="AN41" s="71"/>
      <c r="AO41" s="71"/>
    </row>
    <row r="42" spans="2:41" x14ac:dyDescent="0.2">
      <c r="B42" s="56" t="s">
        <v>87</v>
      </c>
      <c r="C42" s="53"/>
      <c r="D42" s="53"/>
      <c r="E42" s="53"/>
      <c r="F42" s="53"/>
      <c r="G42" s="53"/>
      <c r="H42" s="53"/>
      <c r="I42" s="53"/>
      <c r="J42" s="53"/>
      <c r="K42" s="351"/>
      <c r="L42" s="351"/>
      <c r="M42" s="351"/>
      <c r="N42" s="351"/>
      <c r="O42" s="351"/>
      <c r="P42" s="351"/>
      <c r="Q42" s="404"/>
      <c r="R42" s="444"/>
      <c r="S42" s="351"/>
      <c r="T42" s="351"/>
      <c r="U42" s="351"/>
      <c r="V42" s="351"/>
      <c r="W42" s="351"/>
      <c r="X42" s="404"/>
      <c r="Y42" s="428"/>
      <c r="Z42" s="428"/>
      <c r="AA42" s="428"/>
      <c r="AB42" s="428"/>
      <c r="AC42" s="351"/>
      <c r="AD42" s="404"/>
      <c r="AE42" s="71"/>
      <c r="AF42" s="71"/>
      <c r="AG42" s="71"/>
      <c r="AH42" s="71"/>
      <c r="AI42" s="71"/>
      <c r="AJ42" s="71"/>
      <c r="AK42" s="71"/>
      <c r="AL42" s="71"/>
      <c r="AM42" s="71"/>
      <c r="AN42" s="71"/>
      <c r="AO42" s="71"/>
    </row>
    <row r="43" spans="2:41" s="227" customFormat="1" x14ac:dyDescent="0.2">
      <c r="B43" s="228" t="s">
        <v>88</v>
      </c>
      <c r="C43" s="224"/>
      <c r="D43" s="224"/>
      <c r="E43" s="224"/>
      <c r="F43" s="224"/>
      <c r="G43" s="224"/>
      <c r="H43" s="224" t="s">
        <v>89</v>
      </c>
      <c r="I43" s="224"/>
      <c r="J43" s="224"/>
      <c r="K43" s="390">
        <f>SUM(K41:K42)</f>
        <v>0</v>
      </c>
      <c r="L43" s="390">
        <f>SUM(L41:L42)</f>
        <v>0</v>
      </c>
      <c r="M43" s="390">
        <f>SUM(M41:M42)</f>
        <v>0</v>
      </c>
      <c r="N43" s="390">
        <f>SUM(N41:N42)</f>
        <v>0</v>
      </c>
      <c r="O43" s="390">
        <f t="shared" ref="O43:X43" si="14">SUM(O41:O42)</f>
        <v>0</v>
      </c>
      <c r="P43" s="390">
        <f t="shared" si="14"/>
        <v>0</v>
      </c>
      <c r="Q43" s="391">
        <f t="shared" si="14"/>
        <v>0</v>
      </c>
      <c r="R43" s="437">
        <f t="shared" si="14"/>
        <v>0</v>
      </c>
      <c r="S43" s="390">
        <f t="shared" si="14"/>
        <v>0</v>
      </c>
      <c r="T43" s="390">
        <f t="shared" si="14"/>
        <v>0</v>
      </c>
      <c r="U43" s="390">
        <f t="shared" si="14"/>
        <v>0</v>
      </c>
      <c r="V43" s="390">
        <f t="shared" si="14"/>
        <v>0</v>
      </c>
      <c r="W43" s="390">
        <f t="shared" si="14"/>
        <v>0</v>
      </c>
      <c r="X43" s="391">
        <f t="shared" si="14"/>
        <v>0</v>
      </c>
      <c r="Y43" s="421">
        <f t="shared" ref="Y43:AC43" si="15">SUM(Y41:Y42)</f>
        <v>0</v>
      </c>
      <c r="Z43" s="421">
        <f t="shared" si="15"/>
        <v>0</v>
      </c>
      <c r="AA43" s="421">
        <f t="shared" si="15"/>
        <v>0</v>
      </c>
      <c r="AB43" s="421">
        <f t="shared" si="15"/>
        <v>0</v>
      </c>
      <c r="AC43" s="390">
        <f t="shared" si="15"/>
        <v>0</v>
      </c>
      <c r="AD43" s="391">
        <f>SUM(AD41:AD42)</f>
        <v>0</v>
      </c>
      <c r="AE43" s="226"/>
      <c r="AF43" s="226"/>
      <c r="AG43" s="226"/>
      <c r="AH43" s="226"/>
      <c r="AI43" s="226"/>
      <c r="AJ43" s="226"/>
      <c r="AK43" s="226"/>
      <c r="AL43" s="226"/>
      <c r="AM43" s="226"/>
      <c r="AN43" s="226"/>
      <c r="AO43" s="226"/>
    </row>
    <row r="44" spans="2:41" x14ac:dyDescent="0.2">
      <c r="B44" s="80" t="s">
        <v>90</v>
      </c>
      <c r="C44" s="60"/>
      <c r="D44" s="60"/>
      <c r="E44" s="60"/>
      <c r="F44" s="60"/>
      <c r="G44" s="60"/>
      <c r="H44" s="60"/>
      <c r="I44" s="60"/>
      <c r="J44" s="60"/>
      <c r="K44" s="398"/>
      <c r="L44" s="398"/>
      <c r="M44" s="398"/>
      <c r="N44" s="398"/>
      <c r="O44" s="398"/>
      <c r="P44" s="398"/>
      <c r="Q44" s="399"/>
      <c r="R44" s="441"/>
      <c r="S44" s="398"/>
      <c r="T44" s="398"/>
      <c r="U44" s="398"/>
      <c r="V44" s="398"/>
      <c r="W44" s="398"/>
      <c r="X44" s="399"/>
      <c r="Y44" s="425"/>
      <c r="Z44" s="425"/>
      <c r="AA44" s="425"/>
      <c r="AB44" s="425"/>
      <c r="AC44" s="398"/>
      <c r="AD44" s="399"/>
      <c r="AE44" s="64"/>
      <c r="AF44" s="64"/>
      <c r="AG44" s="64"/>
      <c r="AH44" s="64"/>
      <c r="AI44" s="64"/>
      <c r="AJ44" s="64"/>
      <c r="AK44" s="64"/>
      <c r="AL44" s="64"/>
      <c r="AM44" s="64"/>
      <c r="AN44" s="64"/>
      <c r="AO44" s="64"/>
    </row>
    <row r="45" spans="2:41" x14ac:dyDescent="0.2">
      <c r="B45" s="80" t="s">
        <v>91</v>
      </c>
      <c r="C45" s="60"/>
      <c r="D45" s="60"/>
      <c r="E45" s="60"/>
      <c r="F45" s="60"/>
      <c r="G45" s="60"/>
      <c r="H45" s="60"/>
      <c r="I45" s="60"/>
      <c r="J45" s="60"/>
      <c r="K45" s="398"/>
      <c r="L45" s="398"/>
      <c r="M45" s="398"/>
      <c r="N45" s="398"/>
      <c r="O45" s="398"/>
      <c r="P45" s="398"/>
      <c r="Q45" s="399"/>
      <c r="R45" s="441"/>
      <c r="S45" s="398"/>
      <c r="T45" s="398"/>
      <c r="U45" s="398"/>
      <c r="V45" s="398"/>
      <c r="W45" s="398"/>
      <c r="X45" s="399"/>
      <c r="Y45" s="425"/>
      <c r="Z45" s="425"/>
      <c r="AA45" s="425"/>
      <c r="AB45" s="425"/>
      <c r="AC45" s="398"/>
      <c r="AD45" s="399"/>
      <c r="AE45" s="64"/>
      <c r="AF45" s="64"/>
      <c r="AG45" s="64"/>
      <c r="AH45" s="64"/>
      <c r="AI45" s="64"/>
      <c r="AJ45" s="64"/>
      <c r="AK45" s="64"/>
      <c r="AL45" s="64"/>
      <c r="AM45" s="64"/>
      <c r="AN45" s="64"/>
      <c r="AO45" s="64"/>
    </row>
    <row r="46" spans="2:41" x14ac:dyDescent="0.2">
      <c r="B46" s="80" t="s">
        <v>92</v>
      </c>
      <c r="C46" s="60"/>
      <c r="D46" s="60"/>
      <c r="E46" s="60"/>
      <c r="F46" s="60"/>
      <c r="G46" s="81"/>
      <c r="H46" s="81" t="s">
        <v>93</v>
      </c>
      <c r="I46" s="60"/>
      <c r="J46" s="60"/>
      <c r="K46" s="392">
        <f>SUM(K44:K45)</f>
        <v>0</v>
      </c>
      <c r="L46" s="392">
        <f>SUM(L44:L45)</f>
        <v>0</v>
      </c>
      <c r="M46" s="392">
        <f>SUM(M44:M45)</f>
        <v>0</v>
      </c>
      <c r="N46" s="392">
        <f>SUM(N44:N45)</f>
        <v>0</v>
      </c>
      <c r="O46" s="392">
        <f t="shared" ref="O46:X46" si="16">SUM(O44:O45)</f>
        <v>0</v>
      </c>
      <c r="P46" s="392">
        <f t="shared" si="16"/>
        <v>0</v>
      </c>
      <c r="Q46" s="393">
        <f t="shared" si="16"/>
        <v>0</v>
      </c>
      <c r="R46" s="438">
        <f t="shared" si="16"/>
        <v>0</v>
      </c>
      <c r="S46" s="392">
        <f t="shared" si="16"/>
        <v>0</v>
      </c>
      <c r="T46" s="392">
        <f t="shared" si="16"/>
        <v>0</v>
      </c>
      <c r="U46" s="392">
        <f t="shared" si="16"/>
        <v>0</v>
      </c>
      <c r="V46" s="392">
        <f t="shared" si="16"/>
        <v>0</v>
      </c>
      <c r="W46" s="392">
        <f t="shared" si="16"/>
        <v>0</v>
      </c>
      <c r="X46" s="393">
        <f t="shared" si="16"/>
        <v>0</v>
      </c>
      <c r="Y46" s="422">
        <f t="shared" ref="Y46:AC46" si="17">SUM(Y44:Y45)</f>
        <v>0</v>
      </c>
      <c r="Z46" s="422">
        <f t="shared" si="17"/>
        <v>0</v>
      </c>
      <c r="AA46" s="422">
        <f t="shared" si="17"/>
        <v>0</v>
      </c>
      <c r="AB46" s="422">
        <f t="shared" si="17"/>
        <v>0</v>
      </c>
      <c r="AC46" s="392">
        <f t="shared" si="17"/>
        <v>0</v>
      </c>
      <c r="AD46" s="393">
        <f>SUM(AD44:AD45)</f>
        <v>0</v>
      </c>
      <c r="AE46" s="71"/>
      <c r="AF46" s="71"/>
      <c r="AG46" s="71"/>
      <c r="AH46" s="71"/>
      <c r="AI46" s="71"/>
      <c r="AJ46" s="71"/>
      <c r="AK46" s="71"/>
      <c r="AL46" s="71"/>
      <c r="AM46" s="71"/>
      <c r="AN46" s="71"/>
      <c r="AO46" s="71"/>
    </row>
    <row r="47" spans="2:41" x14ac:dyDescent="0.2">
      <c r="B47" s="56" t="s">
        <v>94</v>
      </c>
      <c r="C47" s="53"/>
      <c r="D47" s="53"/>
      <c r="E47" s="53"/>
      <c r="F47" s="53"/>
      <c r="G47" s="86"/>
      <c r="H47" s="86"/>
      <c r="I47" s="53"/>
      <c r="J47" s="53"/>
      <c r="K47" s="405">
        <f>K30+K39+K46+K43</f>
        <v>0</v>
      </c>
      <c r="L47" s="405">
        <f>L30+L39+L46+L43</f>
        <v>0</v>
      </c>
      <c r="M47" s="405">
        <f>M30+M39+M46+M43</f>
        <v>0</v>
      </c>
      <c r="N47" s="405">
        <f>N30+N39+N46+N43</f>
        <v>0</v>
      </c>
      <c r="O47" s="405">
        <f t="shared" ref="O47:X47" si="18">O30+O39+O46+O43</f>
        <v>0</v>
      </c>
      <c r="P47" s="405">
        <f t="shared" si="18"/>
        <v>0</v>
      </c>
      <c r="Q47" s="406">
        <f t="shared" si="18"/>
        <v>0</v>
      </c>
      <c r="R47" s="445">
        <f t="shared" si="18"/>
        <v>0</v>
      </c>
      <c r="S47" s="405">
        <f t="shared" si="18"/>
        <v>0</v>
      </c>
      <c r="T47" s="405">
        <f t="shared" si="18"/>
        <v>0</v>
      </c>
      <c r="U47" s="405">
        <f t="shared" si="18"/>
        <v>0</v>
      </c>
      <c r="V47" s="405">
        <f t="shared" si="18"/>
        <v>0</v>
      </c>
      <c r="W47" s="405">
        <f t="shared" si="18"/>
        <v>0</v>
      </c>
      <c r="X47" s="406">
        <f t="shared" si="18"/>
        <v>0</v>
      </c>
      <c r="Y47" s="429">
        <f t="shared" ref="Y47:AC47" si="19">Y30+Y39+Y46+Y43</f>
        <v>0</v>
      </c>
      <c r="Z47" s="429">
        <f t="shared" si="19"/>
        <v>0</v>
      </c>
      <c r="AA47" s="429">
        <f t="shared" si="19"/>
        <v>0</v>
      </c>
      <c r="AB47" s="429">
        <f t="shared" si="19"/>
        <v>0</v>
      </c>
      <c r="AC47" s="405">
        <f t="shared" si="19"/>
        <v>0</v>
      </c>
      <c r="AD47" s="406">
        <f>AD30+AD39+AD46+AD43</f>
        <v>0</v>
      </c>
      <c r="AE47" s="71"/>
      <c r="AF47" s="71"/>
      <c r="AG47" s="71"/>
      <c r="AH47" s="71"/>
      <c r="AI47" s="71"/>
      <c r="AJ47" s="71"/>
      <c r="AK47" s="71"/>
      <c r="AL47" s="71"/>
      <c r="AM47" s="71"/>
      <c r="AN47" s="71"/>
      <c r="AO47" s="71"/>
    </row>
    <row r="48" spans="2:41" x14ac:dyDescent="0.2">
      <c r="B48" s="56" t="s">
        <v>95</v>
      </c>
      <c r="C48" s="53"/>
      <c r="D48" s="53"/>
      <c r="E48" s="53"/>
      <c r="F48" s="53"/>
      <c r="G48" s="86"/>
      <c r="H48" s="86"/>
      <c r="I48" s="53"/>
      <c r="J48" s="53"/>
      <c r="K48" s="405">
        <f>K47*15%</f>
        <v>0</v>
      </c>
      <c r="L48" s="405">
        <f>L47*15%</f>
        <v>0</v>
      </c>
      <c r="M48" s="405">
        <f>M47*15%</f>
        <v>0</v>
      </c>
      <c r="N48" s="405">
        <f>N47*15%</f>
        <v>0</v>
      </c>
      <c r="O48" s="405">
        <f t="shared" ref="O48:X48" si="20">O47*15%</f>
        <v>0</v>
      </c>
      <c r="P48" s="405">
        <f t="shared" si="20"/>
        <v>0</v>
      </c>
      <c r="Q48" s="406">
        <f t="shared" si="20"/>
        <v>0</v>
      </c>
      <c r="R48" s="445">
        <f t="shared" si="20"/>
        <v>0</v>
      </c>
      <c r="S48" s="405">
        <f t="shared" si="20"/>
        <v>0</v>
      </c>
      <c r="T48" s="405">
        <f t="shared" si="20"/>
        <v>0</v>
      </c>
      <c r="U48" s="405">
        <f t="shared" si="20"/>
        <v>0</v>
      </c>
      <c r="V48" s="405">
        <f t="shared" si="20"/>
        <v>0</v>
      </c>
      <c r="W48" s="405">
        <f t="shared" si="20"/>
        <v>0</v>
      </c>
      <c r="X48" s="406">
        <f t="shared" si="20"/>
        <v>0</v>
      </c>
      <c r="Y48" s="429">
        <f t="shared" ref="Y48:AC48" si="21">Y47*15%</f>
        <v>0</v>
      </c>
      <c r="Z48" s="429">
        <f t="shared" si="21"/>
        <v>0</v>
      </c>
      <c r="AA48" s="429">
        <f t="shared" si="21"/>
        <v>0</v>
      </c>
      <c r="AB48" s="429">
        <f t="shared" si="21"/>
        <v>0</v>
      </c>
      <c r="AC48" s="405">
        <f t="shared" si="21"/>
        <v>0</v>
      </c>
      <c r="AD48" s="406">
        <f>AD47*15%</f>
        <v>0</v>
      </c>
      <c r="AE48" s="71"/>
      <c r="AF48" s="71"/>
      <c r="AG48" s="71"/>
      <c r="AH48" s="71"/>
      <c r="AI48" s="71"/>
      <c r="AJ48" s="71"/>
      <c r="AK48" s="71"/>
      <c r="AL48" s="71"/>
      <c r="AM48" s="71"/>
      <c r="AN48" s="71"/>
      <c r="AO48" s="71"/>
    </row>
    <row r="49" spans="2:41" ht="15.75" thickBot="1" x14ac:dyDescent="0.25">
      <c r="B49" s="87" t="s">
        <v>96</v>
      </c>
      <c r="C49" s="76"/>
      <c r="D49" s="76"/>
      <c r="E49" s="76"/>
      <c r="F49" s="76"/>
      <c r="G49" s="76"/>
      <c r="H49" s="76" t="s">
        <v>97</v>
      </c>
      <c r="I49" s="76"/>
      <c r="J49" s="76"/>
      <c r="K49" s="407">
        <f>K47+K48</f>
        <v>0</v>
      </c>
      <c r="L49" s="407">
        <f>L47+L48</f>
        <v>0</v>
      </c>
      <c r="M49" s="407">
        <f>M47+M48</f>
        <v>0</v>
      </c>
      <c r="N49" s="407">
        <f>N47+N48</f>
        <v>0</v>
      </c>
      <c r="O49" s="407">
        <f t="shared" ref="O49:X49" si="22">O47+O48</f>
        <v>0</v>
      </c>
      <c r="P49" s="407">
        <f t="shared" si="22"/>
        <v>0</v>
      </c>
      <c r="Q49" s="408">
        <f t="shared" si="22"/>
        <v>0</v>
      </c>
      <c r="R49" s="446">
        <f t="shared" si="22"/>
        <v>0</v>
      </c>
      <c r="S49" s="407">
        <f t="shared" si="22"/>
        <v>0</v>
      </c>
      <c r="T49" s="407">
        <f t="shared" si="22"/>
        <v>0</v>
      </c>
      <c r="U49" s="407">
        <f t="shared" si="22"/>
        <v>0</v>
      </c>
      <c r="V49" s="407">
        <f t="shared" si="22"/>
        <v>0</v>
      </c>
      <c r="W49" s="407">
        <f t="shared" si="22"/>
        <v>0</v>
      </c>
      <c r="X49" s="408">
        <f t="shared" si="22"/>
        <v>0</v>
      </c>
      <c r="Y49" s="430">
        <f t="shared" ref="Y49:AC49" si="23">Y47+Y48</f>
        <v>0</v>
      </c>
      <c r="Z49" s="430">
        <f t="shared" si="23"/>
        <v>0</v>
      </c>
      <c r="AA49" s="430">
        <f t="shared" si="23"/>
        <v>0</v>
      </c>
      <c r="AB49" s="430">
        <f t="shared" si="23"/>
        <v>0</v>
      </c>
      <c r="AC49" s="407">
        <f t="shared" si="23"/>
        <v>0</v>
      </c>
      <c r="AD49" s="408">
        <f>AD47+AD48</f>
        <v>0</v>
      </c>
      <c r="AE49" s="71"/>
      <c r="AF49" s="71"/>
      <c r="AG49" s="71"/>
      <c r="AH49" s="71"/>
      <c r="AI49" s="71"/>
      <c r="AJ49" s="71"/>
      <c r="AK49" s="71"/>
      <c r="AL49" s="71"/>
      <c r="AM49" s="71"/>
      <c r="AN49" s="71"/>
      <c r="AO49" s="71"/>
    </row>
    <row r="50" spans="2:41" s="53" customFormat="1" x14ac:dyDescent="0.2">
      <c r="B50" s="86"/>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9"/>
      <c r="AL50" s="359"/>
      <c r="AM50" s="359"/>
      <c r="AN50" s="359"/>
      <c r="AO50" s="359"/>
    </row>
    <row r="51" spans="2:41" s="53" customFormat="1" x14ac:dyDescent="0.2">
      <c r="B51" s="86"/>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59"/>
      <c r="AL51" s="359"/>
      <c r="AM51" s="359"/>
      <c r="AN51" s="359"/>
      <c r="AO51" s="359"/>
    </row>
    <row r="52" spans="2:41" s="53" customFormat="1" x14ac:dyDescent="0.2">
      <c r="B52" s="86"/>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9"/>
      <c r="AL52" s="359"/>
      <c r="AM52" s="359"/>
      <c r="AN52" s="359"/>
      <c r="AO52" s="359"/>
    </row>
    <row r="53" spans="2:41" s="53" customFormat="1" x14ac:dyDescent="0.2">
      <c r="B53" s="86"/>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59"/>
      <c r="AL53" s="359"/>
      <c r="AM53" s="359"/>
      <c r="AN53" s="359"/>
      <c r="AO53" s="359"/>
    </row>
    <row r="54" spans="2:41" s="53" customFormat="1" x14ac:dyDescent="0.2">
      <c r="B54" s="86"/>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9"/>
      <c r="AL54" s="359"/>
      <c r="AM54" s="359"/>
      <c r="AN54" s="359"/>
      <c r="AO54" s="359"/>
    </row>
    <row r="55" spans="2:41" s="53" customFormat="1" x14ac:dyDescent="0.2">
      <c r="B55" s="86"/>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9"/>
      <c r="AL55" s="359"/>
      <c r="AM55" s="359"/>
      <c r="AN55" s="359"/>
      <c r="AO55" s="359"/>
    </row>
    <row r="56" spans="2:41" s="53" customFormat="1" x14ac:dyDescent="0.2">
      <c r="B56" s="86"/>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9"/>
      <c r="AL56" s="359"/>
      <c r="AM56" s="359"/>
      <c r="AN56" s="359"/>
      <c r="AO56" s="359"/>
    </row>
    <row r="57" spans="2:41" s="53" customFormat="1" x14ac:dyDescent="0.2">
      <c r="B57" s="354" t="s">
        <v>44</v>
      </c>
      <c r="C57" s="55"/>
      <c r="D57" s="360"/>
      <c r="E57" s="352"/>
      <c r="F57" s="465" t="s">
        <v>352</v>
      </c>
      <c r="AM57" s="86"/>
      <c r="AN57" s="86"/>
    </row>
    <row r="58" spans="2:41" s="53" customFormat="1" x14ac:dyDescent="0.2"/>
    <row r="59" spans="2:41" s="53" customFormat="1" x14ac:dyDescent="0.2">
      <c r="B59" s="354" t="str">
        <f>B4</f>
        <v xml:space="preserve"> PRICE SCHEDULE : C (PS5) :   </v>
      </c>
      <c r="C59" s="55"/>
      <c r="D59" s="55"/>
      <c r="E59" s="55"/>
      <c r="F59" s="55"/>
      <c r="P59" s="55" t="s">
        <v>46</v>
      </c>
      <c r="Q59" s="55"/>
      <c r="W59" s="55" t="s">
        <v>46</v>
      </c>
      <c r="X59" s="55"/>
      <c r="AC59" s="55" t="s">
        <v>46</v>
      </c>
      <c r="AD59" s="55"/>
      <c r="AI59" s="58"/>
      <c r="AJ59" s="58"/>
      <c r="AK59" s="58"/>
      <c r="AL59" s="58"/>
    </row>
    <row r="60" spans="2:41" s="53" customFormat="1" x14ac:dyDescent="0.2">
      <c r="P60" s="55"/>
      <c r="Q60" s="55"/>
      <c r="W60" s="55"/>
      <c r="X60" s="55"/>
      <c r="AC60" s="55"/>
      <c r="AD60" s="55"/>
    </row>
    <row r="61" spans="2:41" s="53" customFormat="1" x14ac:dyDescent="0.2">
      <c r="B61" s="593" t="s">
        <v>98</v>
      </c>
      <c r="C61" s="593"/>
      <c r="D61" s="593"/>
      <c r="E61" s="593"/>
      <c r="F61" s="593"/>
      <c r="G61" s="593"/>
      <c r="H61" s="593"/>
      <c r="I61" s="593"/>
      <c r="J61" s="593"/>
    </row>
    <row r="62" spans="2:41" s="53" customFormat="1" x14ac:dyDescent="0.2">
      <c r="B62" s="593"/>
      <c r="C62" s="593"/>
      <c r="D62" s="593"/>
      <c r="E62" s="593"/>
      <c r="F62" s="593"/>
      <c r="G62" s="593"/>
      <c r="H62" s="593"/>
      <c r="I62" s="593"/>
      <c r="J62" s="593"/>
    </row>
    <row r="63" spans="2:41" s="53" customFormat="1" x14ac:dyDescent="0.2">
      <c r="B63" s="86"/>
    </row>
    <row r="64" spans="2:41" s="53" customFormat="1" ht="15.75" thickBot="1" x14ac:dyDescent="0.25">
      <c r="B64" s="86"/>
    </row>
    <row r="65" spans="2:41" x14ac:dyDescent="0.2">
      <c r="B65" s="457" t="s">
        <v>47</v>
      </c>
      <c r="C65" s="458"/>
      <c r="D65" s="458"/>
      <c r="E65" s="458"/>
      <c r="F65" s="458"/>
      <c r="G65" s="458"/>
      <c r="H65" s="459" t="s">
        <v>48</v>
      </c>
      <c r="I65" s="458"/>
      <c r="J65" s="458"/>
      <c r="K65" s="448">
        <f t="shared" ref="K65:AD65" si="24">K9</f>
        <v>180087</v>
      </c>
      <c r="L65" s="448">
        <f t="shared" si="24"/>
        <v>180088</v>
      </c>
      <c r="M65" s="448">
        <f t="shared" si="24"/>
        <v>180038</v>
      </c>
      <c r="N65" s="448">
        <f t="shared" si="24"/>
        <v>180035</v>
      </c>
      <c r="O65" s="448">
        <f t="shared" si="24"/>
        <v>180037</v>
      </c>
      <c r="P65" s="448">
        <f t="shared" si="24"/>
        <v>180031</v>
      </c>
      <c r="Q65" s="449">
        <f t="shared" si="24"/>
        <v>180034</v>
      </c>
      <c r="R65" s="447">
        <f t="shared" si="24"/>
        <v>257374</v>
      </c>
      <c r="S65" s="448">
        <f t="shared" si="24"/>
        <v>402011</v>
      </c>
      <c r="T65" s="448">
        <f t="shared" si="24"/>
        <v>186642</v>
      </c>
      <c r="U65" s="448">
        <f t="shared" si="24"/>
        <v>186644</v>
      </c>
      <c r="V65" s="448">
        <f t="shared" si="24"/>
        <v>243902</v>
      </c>
      <c r="W65" s="448">
        <f t="shared" si="24"/>
        <v>630597</v>
      </c>
      <c r="X65" s="449">
        <f t="shared" si="24"/>
        <v>675463</v>
      </c>
      <c r="Y65" s="484">
        <f t="shared" si="24"/>
        <v>242962</v>
      </c>
      <c r="Z65" s="448">
        <f t="shared" ref="Z65:AB65" si="25">Z9</f>
        <v>242952</v>
      </c>
      <c r="AA65" s="448">
        <f t="shared" si="25"/>
        <v>242954</v>
      </c>
      <c r="AB65" s="448">
        <f t="shared" si="25"/>
        <v>242950</v>
      </c>
      <c r="AC65" s="448">
        <f t="shared" si="24"/>
        <v>242951</v>
      </c>
      <c r="AD65" s="485">
        <f t="shared" si="24"/>
        <v>704747</v>
      </c>
      <c r="AE65" s="61"/>
      <c r="AF65" s="61"/>
      <c r="AG65" s="61"/>
      <c r="AH65" s="61"/>
      <c r="AI65" s="61"/>
      <c r="AJ65" s="61"/>
      <c r="AK65" s="61"/>
      <c r="AL65" s="61"/>
      <c r="AM65" s="61"/>
      <c r="AN65" s="61"/>
      <c r="AO65" s="61"/>
    </row>
    <row r="66" spans="2:41" ht="18" customHeight="1" x14ac:dyDescent="0.2">
      <c r="B66" s="52" t="s">
        <v>49</v>
      </c>
      <c r="C66" s="53"/>
      <c r="D66" s="53"/>
      <c r="E66" s="53"/>
      <c r="F66" s="53"/>
      <c r="G66" s="53"/>
      <c r="H66" s="63" t="s">
        <v>50</v>
      </c>
      <c r="I66" s="53"/>
      <c r="J66" s="53"/>
      <c r="K66" s="570" t="str">
        <f t="shared" ref="K66:AD66" si="26">K10</f>
        <v>CT  22kV 1600A  25kA 2P2M 31mm/kV</v>
      </c>
      <c r="L66" s="570" t="str">
        <f t="shared" si="26"/>
        <v>CT  22kV 2500A 25kA 2P2M 31mm/kV</v>
      </c>
      <c r="M66" s="570" t="str">
        <f t="shared" si="26"/>
        <v>CT  33kV 1600A  31.5kA 2P2M 31mm/kV</v>
      </c>
      <c r="N66" s="570" t="str">
        <f t="shared" si="26"/>
        <v>CT 66kV 1600A 31.5kA 2P2M2B500 31mm/kV</v>
      </c>
      <c r="O66" s="570" t="str">
        <f t="shared" si="26"/>
        <v>CT 66kV 1600A 31.5kA 2P 2M 2B10/12/16 31mm/kV</v>
      </c>
      <c r="P66" s="570" t="str">
        <f t="shared" si="26"/>
        <v>CT 132kV 2500A 40kA 2P2M2B(500) 31mm/kV</v>
      </c>
      <c r="Q66" s="587" t="str">
        <f t="shared" si="26"/>
        <v>CT 132kV 2500A 40kA 2P 2M 2B10/12/16 31mm/kV</v>
      </c>
      <c r="R66" s="594" t="str">
        <f t="shared" si="26"/>
        <v>CT 132kV 2500A 40kA 2P2M2B24 31mm/kV</v>
      </c>
      <c r="S66" s="570" t="str">
        <f t="shared" si="26"/>
        <v>CT 132kV 2500A 40KA 3P1M2B2431mm/kV</v>
      </c>
      <c r="T66" s="570" t="str">
        <f t="shared" si="26"/>
        <v>CT 132kV 2500A 40kA  2P2M2B16 31mm/kV</v>
      </c>
      <c r="U66" s="570" t="str">
        <f t="shared" si="26"/>
        <v>CT 132kV 2500A 40kA 3P1M2B16 31mm/kV</v>
      </c>
      <c r="V66" s="570" t="str">
        <f t="shared" si="26"/>
        <v>CT 132kV 2500A 40kA 2P2M2B12 31mm/kV</v>
      </c>
      <c r="W66" s="570" t="str">
        <f t="shared" si="26"/>
        <v>CT 132kV 2500A 40kA 3P1M2B12 31mm/kV</v>
      </c>
      <c r="X66" s="587" t="str">
        <f t="shared" si="26"/>
        <v>CT 132kV 3150A 40kA 2P2M2B24 31mm/kV</v>
      </c>
      <c r="Y66" s="588" t="str">
        <f t="shared" si="26"/>
        <v>CT 22KV 20A 0.6kA 3P 10/1 31mm/kV (Capacitor Bank)</v>
      </c>
      <c r="Z66" s="570" t="str">
        <f t="shared" ref="Z66:AB66" si="27">Z10</f>
        <v>CT 132KV 2A 0.6kA 2P 1/1 31mm/kV  (Capacitor Bank)</v>
      </c>
      <c r="AA66" s="570" t="str">
        <f t="shared" si="27"/>
        <v>CT 132KV 4A 0.6kA 2P 2/1 31mm/kV  (Capacitor Bank)</v>
      </c>
      <c r="AB66" s="570" t="str">
        <f t="shared" si="27"/>
        <v>CT 132KV 10A 0.6kA 2P 5/1 31mm/kV  (Capacitor Bank)</v>
      </c>
      <c r="AC66" s="570" t="str">
        <f t="shared" si="26"/>
        <v>CT 132KV 20A 0.6kA 2P 10/1 31mm/kV  (Capacitor Bank)</v>
      </c>
      <c r="AD66" s="571" t="str">
        <f t="shared" si="26"/>
        <v>CT 0.72kV 400A 1P (Ring Type)</v>
      </c>
      <c r="AE66" s="64"/>
      <c r="AF66" s="64"/>
      <c r="AG66" s="64"/>
      <c r="AH66" s="64"/>
      <c r="AI66" s="64"/>
      <c r="AJ66" s="64"/>
      <c r="AK66" s="64"/>
      <c r="AL66" s="64"/>
      <c r="AM66" s="64"/>
      <c r="AN66" s="64"/>
      <c r="AO66" s="64"/>
    </row>
    <row r="67" spans="2:41" ht="18" customHeight="1" x14ac:dyDescent="0.2">
      <c r="B67" s="65" t="s">
        <v>51</v>
      </c>
      <c r="C67" s="53"/>
      <c r="D67" s="53"/>
      <c r="E67" s="53"/>
      <c r="F67" s="53"/>
      <c r="G67" s="53"/>
      <c r="H67" s="63"/>
      <c r="I67" s="53"/>
      <c r="J67" s="53"/>
      <c r="K67" s="570"/>
      <c r="L67" s="570"/>
      <c r="M67" s="570"/>
      <c r="N67" s="570"/>
      <c r="O67" s="570"/>
      <c r="P67" s="570"/>
      <c r="Q67" s="587"/>
      <c r="R67" s="594"/>
      <c r="S67" s="570"/>
      <c r="T67" s="570"/>
      <c r="U67" s="570"/>
      <c r="V67" s="570"/>
      <c r="W67" s="570"/>
      <c r="X67" s="587"/>
      <c r="Y67" s="588"/>
      <c r="Z67" s="570"/>
      <c r="AA67" s="570"/>
      <c r="AB67" s="570"/>
      <c r="AC67" s="570"/>
      <c r="AD67" s="571"/>
      <c r="AE67" s="64"/>
      <c r="AF67" s="64"/>
      <c r="AG67" s="64"/>
      <c r="AH67" s="64"/>
      <c r="AI67" s="64"/>
      <c r="AJ67" s="64"/>
      <c r="AK67" s="64"/>
      <c r="AL67" s="64"/>
      <c r="AM67" s="64"/>
      <c r="AN67" s="64"/>
      <c r="AO67" s="64"/>
    </row>
    <row r="68" spans="2:41" ht="42" customHeight="1" x14ac:dyDescent="0.2">
      <c r="B68" s="66" t="s">
        <v>52</v>
      </c>
      <c r="C68" s="67"/>
      <c r="D68" s="67"/>
      <c r="E68" s="67"/>
      <c r="F68" s="67"/>
      <c r="G68" s="67"/>
      <c r="H68" s="69"/>
      <c r="I68" s="67"/>
      <c r="J68" s="68"/>
      <c r="K68" s="570"/>
      <c r="L68" s="570"/>
      <c r="M68" s="570"/>
      <c r="N68" s="570"/>
      <c r="O68" s="570"/>
      <c r="P68" s="570"/>
      <c r="Q68" s="587"/>
      <c r="R68" s="594"/>
      <c r="S68" s="570"/>
      <c r="T68" s="570"/>
      <c r="U68" s="570"/>
      <c r="V68" s="570"/>
      <c r="W68" s="570"/>
      <c r="X68" s="587"/>
      <c r="Y68" s="588"/>
      <c r="Z68" s="570"/>
      <c r="AA68" s="570"/>
      <c r="AB68" s="570"/>
      <c r="AC68" s="570"/>
      <c r="AD68" s="571"/>
      <c r="AE68" s="64"/>
      <c r="AF68" s="64"/>
      <c r="AG68" s="64"/>
      <c r="AH68" s="64"/>
      <c r="AI68" s="64"/>
      <c r="AJ68" s="64"/>
      <c r="AK68" s="64"/>
      <c r="AL68" s="64"/>
      <c r="AM68" s="64"/>
      <c r="AN68" s="64"/>
      <c r="AO68" s="64"/>
    </row>
    <row r="69" spans="2:41" ht="15.75" x14ac:dyDescent="0.25">
      <c r="B69" s="70" t="s">
        <v>99</v>
      </c>
      <c r="C69" s="53"/>
      <c r="D69" s="53"/>
      <c r="E69" s="53"/>
      <c r="F69" s="53"/>
      <c r="G69" s="53"/>
      <c r="H69" s="53"/>
      <c r="I69" s="58" t="s">
        <v>100</v>
      </c>
      <c r="J69" s="53"/>
      <c r="K69" s="88"/>
      <c r="L69" s="89"/>
      <c r="M69" s="89"/>
      <c r="N69" s="89"/>
      <c r="O69" s="89"/>
      <c r="P69" s="89"/>
      <c r="Q69" s="90"/>
      <c r="R69" s="450"/>
      <c r="S69" s="89"/>
      <c r="T69" s="89"/>
      <c r="U69" s="89"/>
      <c r="V69" s="89"/>
      <c r="W69" s="89"/>
      <c r="X69" s="90"/>
      <c r="Y69" s="450"/>
      <c r="Z69" s="476"/>
      <c r="AA69" s="476"/>
      <c r="AB69" s="476"/>
      <c r="AC69" s="89"/>
      <c r="AD69" s="90"/>
      <c r="AE69" s="64"/>
      <c r="AF69" s="64"/>
      <c r="AG69" s="64"/>
      <c r="AH69" s="64"/>
      <c r="AI69" s="64"/>
      <c r="AJ69" s="64"/>
      <c r="AK69" s="64"/>
      <c r="AL69" s="64"/>
      <c r="AM69" s="64"/>
      <c r="AN69" s="64"/>
      <c r="AO69" s="64"/>
    </row>
    <row r="70" spans="2:41" x14ac:dyDescent="0.2">
      <c r="B70" s="54" t="s">
        <v>101</v>
      </c>
      <c r="C70" s="55"/>
      <c r="D70" s="55"/>
      <c r="E70" s="352" t="s">
        <v>102</v>
      </c>
      <c r="F70" s="352"/>
      <c r="G70" s="355"/>
      <c r="H70" s="353"/>
      <c r="I70" s="58" t="s">
        <v>100</v>
      </c>
      <c r="J70" s="58"/>
      <c r="K70" s="351"/>
      <c r="L70" s="84"/>
      <c r="M70" s="84"/>
      <c r="N70" s="84"/>
      <c r="O70" s="84"/>
      <c r="P70" s="84"/>
      <c r="Q70" s="85"/>
      <c r="R70" s="451"/>
      <c r="S70" s="84"/>
      <c r="T70" s="84"/>
      <c r="U70" s="84"/>
      <c r="V70" s="84"/>
      <c r="W70" s="84"/>
      <c r="X70" s="85"/>
      <c r="Y70" s="451"/>
      <c r="Z70" s="477"/>
      <c r="AA70" s="477"/>
      <c r="AB70" s="477"/>
      <c r="AC70" s="84"/>
      <c r="AD70" s="85"/>
      <c r="AE70" s="64"/>
      <c r="AF70" s="64"/>
      <c r="AG70" s="64"/>
      <c r="AH70" s="64"/>
      <c r="AI70" s="64"/>
      <c r="AJ70" s="64"/>
      <c r="AK70" s="64"/>
      <c r="AL70" s="64"/>
      <c r="AM70" s="64"/>
      <c r="AN70" s="64"/>
      <c r="AO70" s="64"/>
    </row>
    <row r="71" spans="2:41" x14ac:dyDescent="0.2">
      <c r="B71" s="54" t="s">
        <v>103</v>
      </c>
      <c r="C71" s="55"/>
      <c r="D71" s="55"/>
      <c r="E71" s="352" t="s">
        <v>102</v>
      </c>
      <c r="F71" s="352"/>
      <c r="G71" s="352"/>
      <c r="H71" s="352"/>
      <c r="I71" s="58" t="s">
        <v>100</v>
      </c>
      <c r="J71" s="58"/>
      <c r="K71" s="91"/>
      <c r="L71" s="84"/>
      <c r="M71" s="84"/>
      <c r="N71" s="84"/>
      <c r="O71" s="84"/>
      <c r="P71" s="84"/>
      <c r="Q71" s="85"/>
      <c r="R71" s="451"/>
      <c r="S71" s="84"/>
      <c r="T71" s="84"/>
      <c r="U71" s="84"/>
      <c r="V71" s="84"/>
      <c r="W71" s="84"/>
      <c r="X71" s="85"/>
      <c r="Y71" s="451"/>
      <c r="Z71" s="477"/>
      <c r="AA71" s="477"/>
      <c r="AB71" s="477"/>
      <c r="AC71" s="84"/>
      <c r="AD71" s="85"/>
      <c r="AE71" s="64"/>
      <c r="AF71" s="64"/>
      <c r="AG71" s="64"/>
      <c r="AH71" s="64"/>
      <c r="AI71" s="64"/>
      <c r="AJ71" s="64"/>
      <c r="AK71" s="64"/>
      <c r="AL71" s="64"/>
      <c r="AM71" s="64"/>
      <c r="AN71" s="64"/>
      <c r="AO71" s="64"/>
    </row>
    <row r="72" spans="2:41" x14ac:dyDescent="0.2">
      <c r="B72" s="54" t="s">
        <v>104</v>
      </c>
      <c r="C72" s="55"/>
      <c r="D72" s="55"/>
      <c r="E72" s="352" t="s">
        <v>102</v>
      </c>
      <c r="F72" s="352"/>
      <c r="G72" s="352"/>
      <c r="H72" s="352"/>
      <c r="I72" s="58" t="s">
        <v>100</v>
      </c>
      <c r="J72" s="58"/>
      <c r="K72" s="91"/>
      <c r="L72" s="84"/>
      <c r="M72" s="84"/>
      <c r="N72" s="84"/>
      <c r="O72" s="84"/>
      <c r="P72" s="84"/>
      <c r="Q72" s="85"/>
      <c r="R72" s="451"/>
      <c r="S72" s="84"/>
      <c r="T72" s="84"/>
      <c r="U72" s="84"/>
      <c r="V72" s="84"/>
      <c r="W72" s="84"/>
      <c r="X72" s="85"/>
      <c r="Y72" s="451"/>
      <c r="Z72" s="477"/>
      <c r="AA72" s="477"/>
      <c r="AB72" s="477"/>
      <c r="AC72" s="84"/>
      <c r="AD72" s="85"/>
      <c r="AE72" s="64"/>
      <c r="AF72" s="64"/>
      <c r="AG72" s="64"/>
      <c r="AH72" s="64"/>
      <c r="AI72" s="64"/>
      <c r="AJ72" s="64"/>
      <c r="AK72" s="64"/>
      <c r="AL72" s="64"/>
      <c r="AM72" s="64"/>
      <c r="AN72" s="64"/>
      <c r="AO72" s="64"/>
    </row>
    <row r="73" spans="2:41" x14ac:dyDescent="0.2">
      <c r="B73" s="54" t="s">
        <v>105</v>
      </c>
      <c r="C73" s="55"/>
      <c r="D73" s="55"/>
      <c r="E73" s="352"/>
      <c r="F73" s="352"/>
      <c r="G73" s="352"/>
      <c r="H73" s="352"/>
      <c r="I73" s="58" t="s">
        <v>100</v>
      </c>
      <c r="J73" s="58"/>
      <c r="K73" s="91"/>
      <c r="L73" s="84"/>
      <c r="M73" s="84"/>
      <c r="N73" s="84"/>
      <c r="O73" s="84"/>
      <c r="P73" s="84"/>
      <c r="Q73" s="85"/>
      <c r="R73" s="451"/>
      <c r="S73" s="84"/>
      <c r="T73" s="84"/>
      <c r="U73" s="84"/>
      <c r="V73" s="84"/>
      <c r="W73" s="84"/>
      <c r="X73" s="85"/>
      <c r="Y73" s="451"/>
      <c r="Z73" s="477"/>
      <c r="AA73" s="477"/>
      <c r="AB73" s="477"/>
      <c r="AC73" s="84"/>
      <c r="AD73" s="85"/>
      <c r="AE73" s="64"/>
      <c r="AF73" s="64"/>
      <c r="AG73" s="64"/>
      <c r="AH73" s="64"/>
      <c r="AI73" s="64"/>
      <c r="AJ73" s="64"/>
      <c r="AK73" s="64"/>
      <c r="AL73" s="64"/>
      <c r="AM73" s="64"/>
      <c r="AN73" s="64"/>
      <c r="AO73" s="64"/>
    </row>
    <row r="74" spans="2:41" x14ac:dyDescent="0.2">
      <c r="B74" s="54" t="s">
        <v>106</v>
      </c>
      <c r="C74" s="55"/>
      <c r="D74" s="55"/>
      <c r="E74" s="352" t="s">
        <v>107</v>
      </c>
      <c r="F74" s="352"/>
      <c r="G74" s="352"/>
      <c r="H74" s="352"/>
      <c r="I74" s="58" t="s">
        <v>100</v>
      </c>
      <c r="J74" s="58"/>
      <c r="K74" s="92"/>
      <c r="L74" s="84"/>
      <c r="M74" s="84"/>
      <c r="N74" s="84"/>
      <c r="O74" s="84"/>
      <c r="P74" s="84"/>
      <c r="Q74" s="85"/>
      <c r="R74" s="451"/>
      <c r="S74" s="84"/>
      <c r="T74" s="84"/>
      <c r="U74" s="84"/>
      <c r="V74" s="84"/>
      <c r="W74" s="84"/>
      <c r="X74" s="85"/>
      <c r="Y74" s="451"/>
      <c r="Z74" s="477"/>
      <c r="AA74" s="477"/>
      <c r="AB74" s="477"/>
      <c r="AC74" s="84"/>
      <c r="AD74" s="85"/>
      <c r="AE74" s="64"/>
      <c r="AF74" s="64"/>
      <c r="AG74" s="64"/>
      <c r="AH74" s="64"/>
      <c r="AI74" s="64"/>
      <c r="AJ74" s="64"/>
      <c r="AK74" s="64"/>
      <c r="AL74" s="64"/>
      <c r="AM74" s="64"/>
      <c r="AN74" s="64"/>
      <c r="AO74" s="64"/>
    </row>
    <row r="75" spans="2:41" ht="15.75" x14ac:dyDescent="0.25">
      <c r="B75" s="93" t="s">
        <v>108</v>
      </c>
      <c r="C75" s="60"/>
      <c r="D75" s="60"/>
      <c r="E75" s="60"/>
      <c r="F75" s="60"/>
      <c r="G75" s="60"/>
      <c r="H75" s="81" t="s">
        <v>109</v>
      </c>
      <c r="I75" s="60"/>
      <c r="J75" s="60"/>
      <c r="K75" s="74"/>
      <c r="L75" s="82"/>
      <c r="M75" s="82"/>
      <c r="N75" s="82"/>
      <c r="O75" s="82"/>
      <c r="P75" s="82"/>
      <c r="Q75" s="83"/>
      <c r="R75" s="452"/>
      <c r="S75" s="82"/>
      <c r="T75" s="82"/>
      <c r="U75" s="82"/>
      <c r="V75" s="82"/>
      <c r="W75" s="82"/>
      <c r="X75" s="83"/>
      <c r="Y75" s="452"/>
      <c r="Z75" s="478"/>
      <c r="AA75" s="478"/>
      <c r="AB75" s="478"/>
      <c r="AC75" s="82"/>
      <c r="AD75" s="83"/>
      <c r="AE75" s="71"/>
      <c r="AF75" s="71"/>
      <c r="AG75" s="71"/>
      <c r="AH75" s="71"/>
      <c r="AI75" s="71"/>
      <c r="AJ75" s="71"/>
      <c r="AK75" s="71"/>
      <c r="AL75" s="71"/>
      <c r="AM75" s="71"/>
      <c r="AN75" s="71"/>
      <c r="AO75" s="71"/>
    </row>
    <row r="76" spans="2:41" ht="15.75" x14ac:dyDescent="0.25">
      <c r="B76" s="94" t="s">
        <v>110</v>
      </c>
      <c r="C76" s="53"/>
      <c r="D76" s="53"/>
      <c r="E76" s="53"/>
      <c r="F76" s="53"/>
      <c r="G76" s="53"/>
      <c r="H76" s="86"/>
      <c r="I76" s="58" t="s">
        <v>100</v>
      </c>
      <c r="J76" s="53"/>
      <c r="K76" s="88"/>
      <c r="L76" s="84"/>
      <c r="M76" s="84"/>
      <c r="N76" s="84"/>
      <c r="O76" s="84"/>
      <c r="P76" s="84"/>
      <c r="Q76" s="85"/>
      <c r="R76" s="451"/>
      <c r="S76" s="84"/>
      <c r="T76" s="84"/>
      <c r="U76" s="84"/>
      <c r="V76" s="84"/>
      <c r="W76" s="84"/>
      <c r="X76" s="85"/>
      <c r="Y76" s="451"/>
      <c r="Z76" s="477"/>
      <c r="AA76" s="477"/>
      <c r="AB76" s="477"/>
      <c r="AC76" s="84"/>
      <c r="AD76" s="85"/>
      <c r="AE76" s="64"/>
      <c r="AF76" s="64"/>
      <c r="AG76" s="64"/>
      <c r="AH76" s="64"/>
      <c r="AI76" s="64"/>
      <c r="AJ76" s="64"/>
      <c r="AK76" s="64"/>
      <c r="AL76" s="64"/>
      <c r="AM76" s="64"/>
      <c r="AN76" s="64"/>
      <c r="AO76" s="64"/>
    </row>
    <row r="77" spans="2:41" x14ac:dyDescent="0.2">
      <c r="B77" s="54" t="s">
        <v>111</v>
      </c>
      <c r="C77" s="55"/>
      <c r="D77" s="55"/>
      <c r="E77" s="55"/>
      <c r="F77" s="55"/>
      <c r="G77" s="55"/>
      <c r="H77" s="354"/>
      <c r="I77" s="58" t="s">
        <v>100</v>
      </c>
      <c r="J77" s="53"/>
      <c r="K77" s="91"/>
      <c r="L77" s="84"/>
      <c r="M77" s="84"/>
      <c r="N77" s="84"/>
      <c r="O77" s="84"/>
      <c r="P77" s="84"/>
      <c r="Q77" s="85"/>
      <c r="R77" s="451"/>
      <c r="S77" s="84"/>
      <c r="T77" s="84"/>
      <c r="U77" s="84"/>
      <c r="V77" s="84"/>
      <c r="W77" s="84"/>
      <c r="X77" s="85"/>
      <c r="Y77" s="451"/>
      <c r="Z77" s="477"/>
      <c r="AA77" s="477"/>
      <c r="AB77" s="477"/>
      <c r="AC77" s="84"/>
      <c r="AD77" s="85"/>
      <c r="AE77" s="64"/>
      <c r="AF77" s="64"/>
      <c r="AG77" s="64"/>
      <c r="AH77" s="64"/>
      <c r="AI77" s="64"/>
      <c r="AJ77" s="64"/>
      <c r="AK77" s="64"/>
      <c r="AL77" s="64"/>
      <c r="AM77" s="64"/>
      <c r="AN77" s="64"/>
      <c r="AO77" s="64"/>
    </row>
    <row r="78" spans="2:41" x14ac:dyDescent="0.2">
      <c r="B78" s="54" t="s">
        <v>112</v>
      </c>
      <c r="C78" s="55"/>
      <c r="D78" s="55"/>
      <c r="E78" s="55"/>
      <c r="F78" s="55"/>
      <c r="G78" s="55"/>
      <c r="H78" s="354"/>
      <c r="I78" s="58" t="s">
        <v>100</v>
      </c>
      <c r="J78" s="53"/>
      <c r="K78" s="91"/>
      <c r="L78" s="84"/>
      <c r="M78" s="84"/>
      <c r="N78" s="84"/>
      <c r="O78" s="84"/>
      <c r="P78" s="84"/>
      <c r="Q78" s="85"/>
      <c r="R78" s="451"/>
      <c r="S78" s="84"/>
      <c r="T78" s="84"/>
      <c r="U78" s="84"/>
      <c r="V78" s="84"/>
      <c r="W78" s="84"/>
      <c r="X78" s="85"/>
      <c r="Y78" s="451"/>
      <c r="Z78" s="477"/>
      <c r="AA78" s="477"/>
      <c r="AB78" s="477"/>
      <c r="AC78" s="84"/>
      <c r="AD78" s="85"/>
      <c r="AE78" s="64"/>
      <c r="AF78" s="64"/>
      <c r="AG78" s="64"/>
      <c r="AH78" s="64"/>
      <c r="AI78" s="64"/>
      <c r="AJ78" s="64"/>
      <c r="AK78" s="64"/>
      <c r="AL78" s="64"/>
      <c r="AM78" s="64"/>
      <c r="AN78" s="64"/>
      <c r="AO78" s="64"/>
    </row>
    <row r="79" spans="2:41" x14ac:dyDescent="0.2">
      <c r="B79" s="54" t="s">
        <v>113</v>
      </c>
      <c r="C79" s="55"/>
      <c r="D79" s="55"/>
      <c r="E79" s="55"/>
      <c r="F79" s="55"/>
      <c r="G79" s="55"/>
      <c r="H79" s="354"/>
      <c r="I79" s="58" t="s">
        <v>100</v>
      </c>
      <c r="J79" s="53"/>
      <c r="K79" s="84"/>
      <c r="L79" s="84"/>
      <c r="M79" s="84"/>
      <c r="N79" s="84"/>
      <c r="O79" s="84"/>
      <c r="P79" s="84"/>
      <c r="Q79" s="85"/>
      <c r="R79" s="451"/>
      <c r="S79" s="84"/>
      <c r="T79" s="84"/>
      <c r="U79" s="84"/>
      <c r="V79" s="84"/>
      <c r="W79" s="84"/>
      <c r="X79" s="85"/>
      <c r="Y79" s="451"/>
      <c r="Z79" s="477"/>
      <c r="AA79" s="477"/>
      <c r="AB79" s="477"/>
      <c r="AC79" s="84"/>
      <c r="AD79" s="85"/>
      <c r="AE79" s="64"/>
      <c r="AF79" s="64"/>
      <c r="AG79" s="64"/>
      <c r="AH79" s="64"/>
      <c r="AI79" s="64"/>
      <c r="AJ79" s="64"/>
      <c r="AK79" s="64"/>
      <c r="AL79" s="64"/>
      <c r="AM79" s="64"/>
      <c r="AN79" s="64"/>
      <c r="AO79" s="64"/>
    </row>
    <row r="80" spans="2:41" x14ac:dyDescent="0.2">
      <c r="B80" s="54" t="s">
        <v>114</v>
      </c>
      <c r="C80" s="55"/>
      <c r="D80" s="55"/>
      <c r="E80" s="55"/>
      <c r="F80" s="55"/>
      <c r="G80" s="55"/>
      <c r="H80" s="354"/>
      <c r="I80" s="58" t="s">
        <v>100</v>
      </c>
      <c r="J80" s="53"/>
      <c r="K80" s="84"/>
      <c r="L80" s="84"/>
      <c r="M80" s="84"/>
      <c r="N80" s="84"/>
      <c r="O80" s="84"/>
      <c r="P80" s="84"/>
      <c r="Q80" s="85"/>
      <c r="R80" s="451"/>
      <c r="S80" s="84"/>
      <c r="T80" s="84"/>
      <c r="U80" s="84"/>
      <c r="V80" s="84"/>
      <c r="W80" s="84"/>
      <c r="X80" s="85"/>
      <c r="Y80" s="451"/>
      <c r="Z80" s="477"/>
      <c r="AA80" s="477"/>
      <c r="AB80" s="477"/>
      <c r="AC80" s="84"/>
      <c r="AD80" s="85"/>
      <c r="AE80" s="64"/>
      <c r="AF80" s="64"/>
      <c r="AG80" s="64"/>
      <c r="AH80" s="64"/>
      <c r="AI80" s="64"/>
      <c r="AJ80" s="64"/>
      <c r="AK80" s="64"/>
      <c r="AL80" s="64"/>
      <c r="AM80" s="64"/>
      <c r="AN80" s="64"/>
      <c r="AO80" s="64"/>
    </row>
    <row r="81" spans="2:41" x14ac:dyDescent="0.2">
      <c r="B81" s="356" t="s">
        <v>115</v>
      </c>
      <c r="C81" s="55"/>
      <c r="D81" s="55"/>
      <c r="E81" s="55"/>
      <c r="F81" s="55"/>
      <c r="G81" s="55"/>
      <c r="H81" s="354"/>
      <c r="I81" s="58" t="s">
        <v>100</v>
      </c>
      <c r="J81" s="53"/>
      <c r="K81" s="84"/>
      <c r="L81" s="84"/>
      <c r="M81" s="84"/>
      <c r="N81" s="84"/>
      <c r="O81" s="84"/>
      <c r="P81" s="84"/>
      <c r="Q81" s="85"/>
      <c r="R81" s="451"/>
      <c r="S81" s="84"/>
      <c r="T81" s="84"/>
      <c r="U81" s="84"/>
      <c r="V81" s="84"/>
      <c r="W81" s="84"/>
      <c r="X81" s="85"/>
      <c r="Y81" s="451"/>
      <c r="Z81" s="477"/>
      <c r="AA81" s="477"/>
      <c r="AB81" s="477"/>
      <c r="AC81" s="84"/>
      <c r="AD81" s="85"/>
      <c r="AE81" s="64"/>
      <c r="AF81" s="64"/>
      <c r="AG81" s="64"/>
      <c r="AH81" s="64"/>
      <c r="AI81" s="64"/>
      <c r="AJ81" s="64"/>
      <c r="AK81" s="64"/>
      <c r="AL81" s="64"/>
      <c r="AM81" s="64"/>
      <c r="AN81" s="64"/>
      <c r="AO81" s="64"/>
    </row>
    <row r="82" spans="2:41" ht="15.75" x14ac:dyDescent="0.25">
      <c r="B82" s="95" t="s">
        <v>116</v>
      </c>
      <c r="C82" s="60"/>
      <c r="D82" s="60"/>
      <c r="E82" s="60"/>
      <c r="F82" s="60"/>
      <c r="G82" s="60"/>
      <c r="H82" s="96" t="s">
        <v>117</v>
      </c>
      <c r="I82" s="60"/>
      <c r="J82" s="60"/>
      <c r="K82" s="82"/>
      <c r="L82" s="82"/>
      <c r="M82" s="82"/>
      <c r="N82" s="82"/>
      <c r="O82" s="82"/>
      <c r="P82" s="82"/>
      <c r="Q82" s="83"/>
      <c r="R82" s="452"/>
      <c r="S82" s="82"/>
      <c r="T82" s="82"/>
      <c r="U82" s="82"/>
      <c r="V82" s="82"/>
      <c r="W82" s="82"/>
      <c r="X82" s="83"/>
      <c r="Y82" s="452"/>
      <c r="Z82" s="478"/>
      <c r="AA82" s="478"/>
      <c r="AB82" s="478"/>
      <c r="AC82" s="82"/>
      <c r="AD82" s="83"/>
      <c r="AE82" s="71"/>
      <c r="AF82" s="71"/>
      <c r="AG82" s="71"/>
      <c r="AH82" s="71"/>
      <c r="AI82" s="71"/>
      <c r="AJ82" s="71"/>
      <c r="AK82" s="71"/>
      <c r="AL82" s="71"/>
      <c r="AM82" s="71"/>
      <c r="AN82" s="71"/>
      <c r="AO82" s="71"/>
    </row>
    <row r="83" spans="2:41" ht="15.75" x14ac:dyDescent="0.25">
      <c r="B83" s="57" t="s">
        <v>118</v>
      </c>
      <c r="C83" s="53"/>
      <c r="D83" s="53"/>
      <c r="E83" s="53"/>
      <c r="F83" s="53"/>
      <c r="G83" s="53"/>
      <c r="H83" s="53"/>
      <c r="I83" s="58" t="s">
        <v>100</v>
      </c>
      <c r="J83" s="53"/>
      <c r="K83" s="97"/>
      <c r="L83" s="97"/>
      <c r="M83" s="97"/>
      <c r="N83" s="97"/>
      <c r="O83" s="97"/>
      <c r="P83" s="97"/>
      <c r="Q83" s="98"/>
      <c r="R83" s="453"/>
      <c r="S83" s="97"/>
      <c r="T83" s="97"/>
      <c r="U83" s="97"/>
      <c r="V83" s="97"/>
      <c r="W83" s="97"/>
      <c r="X83" s="98"/>
      <c r="Y83" s="453"/>
      <c r="Z83" s="479"/>
      <c r="AA83" s="479"/>
      <c r="AB83" s="479"/>
      <c r="AC83" s="97"/>
      <c r="AD83" s="98"/>
      <c r="AE83" s="71"/>
      <c r="AF83" s="71"/>
      <c r="AG83" s="71"/>
      <c r="AH83" s="71"/>
      <c r="AI83" s="71"/>
      <c r="AJ83" s="71"/>
      <c r="AK83" s="71"/>
      <c r="AL83" s="71"/>
      <c r="AM83" s="71"/>
      <c r="AN83" s="71"/>
      <c r="AO83" s="71"/>
    </row>
    <row r="84" spans="2:41" x14ac:dyDescent="0.2">
      <c r="B84" s="54" t="s">
        <v>119</v>
      </c>
      <c r="C84" s="55"/>
      <c r="D84" s="55"/>
      <c r="E84" s="352"/>
      <c r="F84" s="352"/>
      <c r="G84" s="352"/>
      <c r="H84" s="352"/>
      <c r="I84" s="58" t="s">
        <v>100</v>
      </c>
      <c r="J84" s="58"/>
      <c r="K84" s="97"/>
      <c r="L84" s="97"/>
      <c r="M84" s="97"/>
      <c r="N84" s="97"/>
      <c r="O84" s="97"/>
      <c r="P84" s="97"/>
      <c r="Q84" s="98"/>
      <c r="R84" s="453"/>
      <c r="S84" s="97"/>
      <c r="T84" s="97"/>
      <c r="U84" s="97"/>
      <c r="V84" s="97"/>
      <c r="W84" s="97"/>
      <c r="X84" s="98"/>
      <c r="Y84" s="453"/>
      <c r="Z84" s="479"/>
      <c r="AA84" s="479"/>
      <c r="AB84" s="479"/>
      <c r="AC84" s="97"/>
      <c r="AD84" s="98"/>
      <c r="AE84" s="71"/>
      <c r="AF84" s="71"/>
      <c r="AG84" s="71"/>
      <c r="AH84" s="71"/>
      <c r="AI84" s="71"/>
      <c r="AJ84" s="71"/>
      <c r="AK84" s="71"/>
      <c r="AL84" s="71"/>
      <c r="AM84" s="71"/>
      <c r="AN84" s="71"/>
      <c r="AO84" s="71"/>
    </row>
    <row r="85" spans="2:41" x14ac:dyDescent="0.2">
      <c r="B85" s="54" t="s">
        <v>120</v>
      </c>
      <c r="C85" s="55"/>
      <c r="D85" s="55"/>
      <c r="E85" s="352"/>
      <c r="F85" s="352"/>
      <c r="G85" s="352"/>
      <c r="H85" s="352"/>
      <c r="I85" s="58" t="s">
        <v>100</v>
      </c>
      <c r="J85" s="58"/>
      <c r="K85" s="97"/>
      <c r="L85" s="97"/>
      <c r="M85" s="97"/>
      <c r="N85" s="97"/>
      <c r="O85" s="97"/>
      <c r="P85" s="97"/>
      <c r="Q85" s="98"/>
      <c r="R85" s="453"/>
      <c r="S85" s="97"/>
      <c r="T85" s="97"/>
      <c r="U85" s="97"/>
      <c r="V85" s="97"/>
      <c r="W85" s="97"/>
      <c r="X85" s="98"/>
      <c r="Y85" s="453"/>
      <c r="Z85" s="479"/>
      <c r="AA85" s="479"/>
      <c r="AB85" s="479"/>
      <c r="AC85" s="97"/>
      <c r="AD85" s="98"/>
      <c r="AE85" s="71"/>
      <c r="AF85" s="71"/>
      <c r="AG85" s="71"/>
      <c r="AH85" s="71"/>
      <c r="AI85" s="71"/>
      <c r="AJ85" s="71"/>
      <c r="AK85" s="71"/>
      <c r="AL85" s="71"/>
      <c r="AM85" s="71"/>
      <c r="AN85" s="71"/>
      <c r="AO85" s="71"/>
    </row>
    <row r="86" spans="2:41" x14ac:dyDescent="0.2">
      <c r="B86" s="54" t="s">
        <v>121</v>
      </c>
      <c r="C86" s="55"/>
      <c r="D86" s="55"/>
      <c r="E86" s="352"/>
      <c r="F86" s="352"/>
      <c r="G86" s="352"/>
      <c r="H86" s="352"/>
      <c r="I86" s="58" t="s">
        <v>100</v>
      </c>
      <c r="J86" s="58"/>
      <c r="K86" s="97"/>
      <c r="L86" s="97"/>
      <c r="M86" s="97"/>
      <c r="N86" s="97"/>
      <c r="O86" s="97"/>
      <c r="P86" s="97"/>
      <c r="Q86" s="98"/>
      <c r="R86" s="453"/>
      <c r="S86" s="97"/>
      <c r="T86" s="97"/>
      <c r="U86" s="97"/>
      <c r="V86" s="97"/>
      <c r="W86" s="97"/>
      <c r="X86" s="98"/>
      <c r="Y86" s="453"/>
      <c r="Z86" s="479"/>
      <c r="AA86" s="479"/>
      <c r="AB86" s="479"/>
      <c r="AC86" s="97"/>
      <c r="AD86" s="98"/>
      <c r="AE86" s="71"/>
      <c r="AF86" s="71"/>
      <c r="AG86" s="71"/>
      <c r="AH86" s="71"/>
      <c r="AI86" s="71"/>
      <c r="AJ86" s="71"/>
      <c r="AK86" s="71"/>
      <c r="AL86" s="71"/>
      <c r="AM86" s="71"/>
      <c r="AN86" s="71"/>
      <c r="AO86" s="71"/>
    </row>
    <row r="87" spans="2:41" x14ac:dyDescent="0.2">
      <c r="B87" s="54" t="s">
        <v>122</v>
      </c>
      <c r="C87" s="55"/>
      <c r="D87" s="55"/>
      <c r="E87" s="352"/>
      <c r="F87" s="352"/>
      <c r="G87" s="352"/>
      <c r="H87" s="352"/>
      <c r="I87" s="58" t="s">
        <v>100</v>
      </c>
      <c r="J87" s="58"/>
      <c r="K87" s="72"/>
      <c r="L87" s="72"/>
      <c r="M87" s="72"/>
      <c r="N87" s="72"/>
      <c r="O87" s="72"/>
      <c r="P87" s="72"/>
      <c r="Q87" s="73"/>
      <c r="R87" s="454"/>
      <c r="S87" s="72"/>
      <c r="T87" s="72"/>
      <c r="U87" s="72"/>
      <c r="V87" s="72"/>
      <c r="W87" s="72"/>
      <c r="X87" s="73"/>
      <c r="Y87" s="454"/>
      <c r="Z87" s="480"/>
      <c r="AA87" s="480"/>
      <c r="AB87" s="480"/>
      <c r="AC87" s="72"/>
      <c r="AD87" s="73"/>
    </row>
    <row r="88" spans="2:41" x14ac:dyDescent="0.2">
      <c r="B88" s="356" t="s">
        <v>123</v>
      </c>
      <c r="C88" s="55"/>
      <c r="D88" s="55"/>
      <c r="E88" s="352"/>
      <c r="F88" s="352"/>
      <c r="G88" s="352"/>
      <c r="H88" s="352"/>
      <c r="I88" s="58" t="s">
        <v>100</v>
      </c>
      <c r="J88" s="58"/>
      <c r="K88" s="72"/>
      <c r="L88" s="72"/>
      <c r="M88" s="72"/>
      <c r="N88" s="72"/>
      <c r="O88" s="72"/>
      <c r="P88" s="72"/>
      <c r="Q88" s="73"/>
      <c r="R88" s="454"/>
      <c r="S88" s="72"/>
      <c r="T88" s="72"/>
      <c r="U88" s="72"/>
      <c r="V88" s="72"/>
      <c r="W88" s="72"/>
      <c r="X88" s="73"/>
      <c r="Y88" s="454"/>
      <c r="Z88" s="480"/>
      <c r="AA88" s="480"/>
      <c r="AB88" s="480"/>
      <c r="AC88" s="72"/>
      <c r="AD88" s="73"/>
    </row>
    <row r="89" spans="2:41" ht="15.75" x14ac:dyDescent="0.25">
      <c r="B89" s="93" t="s">
        <v>124</v>
      </c>
      <c r="C89" s="60"/>
      <c r="D89" s="60"/>
      <c r="E89" s="60"/>
      <c r="F89" s="60"/>
      <c r="G89" s="60"/>
      <c r="H89" s="60"/>
      <c r="I89" s="81" t="s">
        <v>125</v>
      </c>
      <c r="J89" s="81"/>
      <c r="K89" s="74"/>
      <c r="L89" s="74"/>
      <c r="M89" s="74"/>
      <c r="N89" s="74"/>
      <c r="O89" s="74"/>
      <c r="P89" s="74"/>
      <c r="Q89" s="75"/>
      <c r="R89" s="455"/>
      <c r="S89" s="74"/>
      <c r="T89" s="74"/>
      <c r="U89" s="74"/>
      <c r="V89" s="74"/>
      <c r="W89" s="74"/>
      <c r="X89" s="75"/>
      <c r="Y89" s="455"/>
      <c r="Z89" s="481"/>
      <c r="AA89" s="481"/>
      <c r="AB89" s="481"/>
      <c r="AC89" s="74"/>
      <c r="AD89" s="75"/>
    </row>
    <row r="90" spans="2:41" ht="16.5" thickBot="1" x14ac:dyDescent="0.3">
      <c r="B90" s="99" t="s">
        <v>126</v>
      </c>
      <c r="C90" s="76"/>
      <c r="D90" s="76"/>
      <c r="E90" s="76"/>
      <c r="F90" s="76"/>
      <c r="G90" s="76"/>
      <c r="H90" s="100" t="s">
        <v>127</v>
      </c>
      <c r="I90" s="76"/>
      <c r="J90" s="76"/>
      <c r="K90" s="101"/>
      <c r="L90" s="101"/>
      <c r="M90" s="101"/>
      <c r="N90" s="101"/>
      <c r="O90" s="101"/>
      <c r="P90" s="101"/>
      <c r="Q90" s="102"/>
      <c r="R90" s="456"/>
      <c r="S90" s="101"/>
      <c r="T90" s="101"/>
      <c r="U90" s="101"/>
      <c r="V90" s="101"/>
      <c r="W90" s="101"/>
      <c r="X90" s="102"/>
      <c r="Y90" s="456"/>
      <c r="Z90" s="482"/>
      <c r="AA90" s="482"/>
      <c r="AB90" s="482"/>
      <c r="AC90" s="101"/>
      <c r="AD90" s="102"/>
    </row>
    <row r="91" spans="2:41" ht="15.75" x14ac:dyDescent="0.25">
      <c r="B91" s="70" t="s">
        <v>128</v>
      </c>
      <c r="C91" s="53"/>
      <c r="D91" s="53"/>
      <c r="E91" s="53"/>
      <c r="F91" s="53"/>
      <c r="G91" s="53"/>
      <c r="H91" s="53"/>
      <c r="I91" s="53"/>
      <c r="J91" s="53"/>
      <c r="K91" s="72"/>
      <c r="L91" s="72"/>
      <c r="M91" s="72"/>
      <c r="N91" s="72"/>
      <c r="O91" s="72"/>
      <c r="P91" s="72"/>
      <c r="Q91" s="73"/>
      <c r="R91" s="454"/>
      <c r="S91" s="72"/>
      <c r="T91" s="72"/>
      <c r="U91" s="72"/>
      <c r="V91" s="72"/>
      <c r="W91" s="72"/>
      <c r="X91" s="73"/>
      <c r="Y91" s="454"/>
      <c r="Z91" s="480"/>
      <c r="AA91" s="480"/>
      <c r="AB91" s="480"/>
      <c r="AC91" s="72"/>
      <c r="AD91" s="73"/>
    </row>
    <row r="92" spans="2:41" x14ac:dyDescent="0.2">
      <c r="B92" s="52" t="s">
        <v>129</v>
      </c>
      <c r="C92" s="53"/>
      <c r="D92" s="53"/>
      <c r="E92" s="53"/>
      <c r="F92" s="53"/>
      <c r="G92" s="53"/>
      <c r="H92" s="53"/>
      <c r="I92" s="53"/>
      <c r="J92" s="53"/>
      <c r="K92" s="72"/>
      <c r="L92" s="72"/>
      <c r="M92" s="72"/>
      <c r="N92" s="72"/>
      <c r="O92" s="72"/>
      <c r="P92" s="72"/>
      <c r="Q92" s="73"/>
      <c r="R92" s="454"/>
      <c r="S92" s="72"/>
      <c r="T92" s="72"/>
      <c r="U92" s="72"/>
      <c r="V92" s="72"/>
      <c r="W92" s="72"/>
      <c r="X92" s="73"/>
      <c r="Y92" s="454"/>
      <c r="Z92" s="480"/>
      <c r="AA92" s="480"/>
      <c r="AB92" s="480"/>
      <c r="AC92" s="72"/>
      <c r="AD92" s="73"/>
    </row>
    <row r="93" spans="2:41" x14ac:dyDescent="0.2">
      <c r="B93" s="66" t="s">
        <v>130</v>
      </c>
      <c r="C93" s="67"/>
      <c r="D93" s="67"/>
      <c r="E93" s="67"/>
      <c r="F93" s="67"/>
      <c r="G93" s="67"/>
      <c r="H93" s="67"/>
      <c r="I93" s="67"/>
      <c r="J93" s="67"/>
      <c r="K93" s="72"/>
      <c r="L93" s="72"/>
      <c r="M93" s="72"/>
      <c r="N93" s="72"/>
      <c r="O93" s="72"/>
      <c r="P93" s="72"/>
      <c r="Q93" s="73"/>
      <c r="R93" s="454"/>
      <c r="S93" s="72"/>
      <c r="T93" s="72"/>
      <c r="U93" s="72"/>
      <c r="V93" s="72"/>
      <c r="W93" s="72"/>
      <c r="X93" s="73"/>
      <c r="Y93" s="454"/>
      <c r="Z93" s="480"/>
      <c r="AA93" s="480"/>
      <c r="AB93" s="480"/>
      <c r="AC93" s="72"/>
      <c r="AD93" s="73"/>
    </row>
    <row r="94" spans="2:41" x14ac:dyDescent="0.2">
      <c r="B94" s="52" t="s">
        <v>131</v>
      </c>
      <c r="C94" s="53"/>
      <c r="D94" s="53"/>
      <c r="E94" s="53"/>
      <c r="F94" s="53"/>
      <c r="G94" s="53"/>
      <c r="H94" s="53"/>
      <c r="I94" s="53"/>
      <c r="J94" s="53"/>
      <c r="K94" s="72"/>
      <c r="L94" s="72"/>
      <c r="M94" s="72"/>
      <c r="N94" s="72"/>
      <c r="O94" s="72"/>
      <c r="P94" s="72"/>
      <c r="Q94" s="73"/>
      <c r="R94" s="454"/>
      <c r="S94" s="72"/>
      <c r="T94" s="72"/>
      <c r="U94" s="72"/>
      <c r="V94" s="72"/>
      <c r="W94" s="72"/>
      <c r="X94" s="73"/>
      <c r="Y94" s="454"/>
      <c r="Z94" s="480"/>
      <c r="AA94" s="480"/>
      <c r="AB94" s="480"/>
      <c r="AC94" s="72"/>
      <c r="AD94" s="73"/>
    </row>
    <row r="95" spans="2:41" x14ac:dyDescent="0.2">
      <c r="B95" s="66" t="s">
        <v>132</v>
      </c>
      <c r="C95" s="67"/>
      <c r="D95" s="67"/>
      <c r="E95" s="67"/>
      <c r="F95" s="67"/>
      <c r="G95" s="67"/>
      <c r="H95" s="67"/>
      <c r="I95" s="67"/>
      <c r="J95" s="67"/>
      <c r="K95" s="72"/>
      <c r="L95" s="72"/>
      <c r="M95" s="72"/>
      <c r="N95" s="72"/>
      <c r="O95" s="72"/>
      <c r="P95" s="72"/>
      <c r="Q95" s="73"/>
      <c r="R95" s="454"/>
      <c r="S95" s="72"/>
      <c r="T95" s="72"/>
      <c r="U95" s="72"/>
      <c r="V95" s="72"/>
      <c r="W95" s="72"/>
      <c r="X95" s="73"/>
      <c r="Y95" s="454"/>
      <c r="Z95" s="480"/>
      <c r="AA95" s="480"/>
      <c r="AB95" s="480"/>
      <c r="AC95" s="72"/>
      <c r="AD95" s="73"/>
    </row>
    <row r="96" spans="2:41" ht="15.75" thickBot="1" x14ac:dyDescent="0.25">
      <c r="B96" s="103" t="s">
        <v>133</v>
      </c>
      <c r="C96" s="76"/>
      <c r="D96" s="76"/>
      <c r="E96" s="76" t="s">
        <v>134</v>
      </c>
      <c r="F96" s="76"/>
      <c r="G96" s="76"/>
      <c r="H96" s="76"/>
      <c r="I96" s="76"/>
      <c r="J96" s="76"/>
      <c r="K96" s="460"/>
      <c r="L96" s="460"/>
      <c r="M96" s="460"/>
      <c r="N96" s="460"/>
      <c r="O96" s="460"/>
      <c r="P96" s="460"/>
      <c r="Q96" s="461"/>
      <c r="R96" s="462"/>
      <c r="S96" s="460"/>
      <c r="T96" s="460"/>
      <c r="U96" s="460"/>
      <c r="V96" s="460"/>
      <c r="W96" s="460"/>
      <c r="X96" s="461"/>
      <c r="Y96" s="462"/>
      <c r="Z96" s="483"/>
      <c r="AA96" s="483"/>
      <c r="AB96" s="483"/>
      <c r="AC96" s="460"/>
      <c r="AD96" s="461"/>
    </row>
    <row r="97" spans="2:29" s="53" customFormat="1" x14ac:dyDescent="0.2"/>
    <row r="98" spans="2:29" s="53" customFormat="1" x14ac:dyDescent="0.2"/>
    <row r="99" spans="2:29" s="53" customFormat="1" x14ac:dyDescent="0.2"/>
    <row r="100" spans="2:29" s="53" customFormat="1" x14ac:dyDescent="0.2"/>
    <row r="101" spans="2:29" s="53" customFormat="1" x14ac:dyDescent="0.2"/>
    <row r="102" spans="2:29" s="53" customFormat="1" ht="15.75" x14ac:dyDescent="0.25">
      <c r="B102" s="463"/>
      <c r="C102" s="55"/>
      <c r="D102" s="55"/>
      <c r="E102" s="55"/>
      <c r="F102" s="55"/>
      <c r="I102" s="55"/>
      <c r="J102" s="55"/>
      <c r="K102" s="55"/>
      <c r="L102" s="55"/>
      <c r="R102" s="55"/>
      <c r="S102" s="55"/>
      <c r="Y102" s="55"/>
      <c r="Z102" s="55"/>
      <c r="AA102" s="55"/>
      <c r="AB102" s="55"/>
      <c r="AC102" s="55"/>
    </row>
    <row r="103" spans="2:29" s="53" customFormat="1" x14ac:dyDescent="0.2">
      <c r="B103" s="55" t="s">
        <v>135</v>
      </c>
      <c r="C103" s="55"/>
      <c r="D103" s="55"/>
      <c r="E103" s="55"/>
      <c r="F103" s="55"/>
      <c r="I103" s="55" t="s">
        <v>136</v>
      </c>
      <c r="J103" s="55"/>
      <c r="K103" s="55"/>
      <c r="L103" s="55"/>
      <c r="R103" s="55" t="s">
        <v>350</v>
      </c>
      <c r="S103" s="55"/>
      <c r="Y103" s="55" t="s">
        <v>350</v>
      </c>
      <c r="Z103" s="55"/>
      <c r="AA103" s="55"/>
      <c r="AB103" s="55"/>
      <c r="AC103" s="55"/>
    </row>
    <row r="104" spans="2:29" s="53" customFormat="1" x14ac:dyDescent="0.2"/>
  </sheetData>
  <mergeCells count="42">
    <mergeCell ref="B6:J7"/>
    <mergeCell ref="B61:J62"/>
    <mergeCell ref="P66:P68"/>
    <mergeCell ref="Q66:Q68"/>
    <mergeCell ref="R66:R68"/>
    <mergeCell ref="P10:P13"/>
    <mergeCell ref="K10:K13"/>
    <mergeCell ref="L10:L13"/>
    <mergeCell ref="M10:M13"/>
    <mergeCell ref="N10:N13"/>
    <mergeCell ref="O10:O13"/>
    <mergeCell ref="Y10:Y13"/>
    <mergeCell ref="S66:S68"/>
    <mergeCell ref="T66:T68"/>
    <mergeCell ref="U66:U68"/>
    <mergeCell ref="V66:V68"/>
    <mergeCell ref="W66:W68"/>
    <mergeCell ref="U10:U13"/>
    <mergeCell ref="V10:V13"/>
    <mergeCell ref="W10:W13"/>
    <mergeCell ref="X10:X13"/>
    <mergeCell ref="AD10:AD13"/>
    <mergeCell ref="K66:K68"/>
    <mergeCell ref="L66:L68"/>
    <mergeCell ref="M66:M68"/>
    <mergeCell ref="N66:N68"/>
    <mergeCell ref="O66:O68"/>
    <mergeCell ref="AC10:AC13"/>
    <mergeCell ref="Q10:Q13"/>
    <mergeCell ref="R10:R13"/>
    <mergeCell ref="S10:S13"/>
    <mergeCell ref="T10:T13"/>
    <mergeCell ref="Z10:Z13"/>
    <mergeCell ref="AA10:AA13"/>
    <mergeCell ref="AB10:AB13"/>
    <mergeCell ref="X66:X68"/>
    <mergeCell ref="Y66:Y68"/>
    <mergeCell ref="Z66:Z68"/>
    <mergeCell ref="AA66:AA68"/>
    <mergeCell ref="AB66:AB68"/>
    <mergeCell ref="AC66:AC68"/>
    <mergeCell ref="AD66:AD68"/>
  </mergeCells>
  <phoneticPr fontId="27" type="noConversion"/>
  <conditionalFormatting sqref="K9:AD9">
    <cfRule type="duplicateValues" dxfId="4" priority="1"/>
  </conditionalFormatting>
  <pageMargins left="0.25" right="0.25" top="0.75" bottom="0.75" header="0.3" footer="0.3"/>
  <pageSetup paperSize="8" scale="61" orientation="portrait" r:id="rId1"/>
  <headerFooter>
    <oddFooter>&amp;F&amp;RPage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8"/>
  <sheetViews>
    <sheetView view="pageBreakPreview" zoomScale="60" zoomScaleNormal="30" workbookViewId="0">
      <selection activeCell="C5" sqref="C5"/>
    </sheetView>
  </sheetViews>
  <sheetFormatPr defaultColWidth="21" defaultRowHeight="15.75" outlineLevelCol="1" x14ac:dyDescent="0.25"/>
  <cols>
    <col min="1" max="1" width="13.85546875" style="184" customWidth="1"/>
    <col min="2" max="2" width="11" style="184" bestFit="1" customWidth="1"/>
    <col min="3" max="3" width="52.5703125" style="185" bestFit="1" customWidth="1"/>
    <col min="4" max="4" width="15.5703125" style="185" customWidth="1"/>
    <col min="5" max="5" width="9" style="247" bestFit="1" customWidth="1"/>
    <col min="6" max="6" width="10.140625" style="186" bestFit="1" customWidth="1" outlineLevel="1"/>
    <col min="7" max="7" width="26.140625" style="186" customWidth="1" outlineLevel="1"/>
    <col min="8" max="8" width="9.42578125" style="186" bestFit="1" customWidth="1" outlineLevel="1"/>
    <col min="9" max="10" width="26.140625" style="186" customWidth="1" outlineLevel="1"/>
    <col min="11" max="11" width="26.140625" style="189" customWidth="1" outlineLevel="1"/>
    <col min="12" max="13" width="26.140625" style="186" customWidth="1" outlineLevel="1"/>
    <col min="14" max="14" width="26.140625" style="189" customWidth="1" outlineLevel="1"/>
    <col min="15" max="15" width="26.140625" style="186" customWidth="1" outlineLevel="1"/>
    <col min="16" max="16" width="9.42578125" style="186" bestFit="1" customWidth="1" outlineLevel="1"/>
    <col min="17" max="17" width="26.140625" style="186" customWidth="1" outlineLevel="1"/>
    <col min="18" max="18" width="9.42578125" style="186" bestFit="1" customWidth="1" outlineLevel="1"/>
    <col min="19" max="20" width="26.140625" style="186" customWidth="1" outlineLevel="1"/>
    <col min="21" max="21" width="26.140625" style="189" customWidth="1" outlineLevel="1"/>
    <col min="22" max="22" width="26.42578125" style="185" customWidth="1"/>
    <col min="23" max="23" width="32.28515625" style="209" customWidth="1"/>
    <col min="24" max="16384" width="21" style="185"/>
  </cols>
  <sheetData>
    <row r="1" spans="1:23" s="178" customFormat="1" x14ac:dyDescent="0.25">
      <c r="A1" s="177" t="s">
        <v>188</v>
      </c>
      <c r="B1" s="203"/>
      <c r="E1" s="243"/>
      <c r="F1" s="179"/>
      <c r="G1" s="179"/>
      <c r="H1" s="179"/>
      <c r="I1" s="179"/>
      <c r="J1" s="179"/>
      <c r="K1" s="188"/>
      <c r="L1" s="179"/>
      <c r="M1" s="179"/>
      <c r="N1" s="188"/>
      <c r="O1" s="179"/>
      <c r="P1" s="179"/>
      <c r="Q1" s="179"/>
      <c r="R1" s="179"/>
      <c r="S1" s="179"/>
      <c r="T1" s="179"/>
      <c r="U1" s="188"/>
      <c r="W1" s="183"/>
    </row>
    <row r="2" spans="1:23" s="178" customFormat="1" x14ac:dyDescent="0.25">
      <c r="A2" s="177"/>
      <c r="B2" s="203"/>
      <c r="E2" s="243"/>
      <c r="F2" s="179"/>
      <c r="G2" s="179"/>
      <c r="H2" s="179"/>
      <c r="I2" s="179"/>
      <c r="J2" s="179"/>
      <c r="K2" s="188"/>
      <c r="L2" s="179"/>
      <c r="M2" s="179"/>
      <c r="N2" s="188"/>
      <c r="O2" s="179"/>
      <c r="P2" s="179"/>
      <c r="Q2" s="179"/>
      <c r="R2" s="179"/>
      <c r="S2" s="179"/>
      <c r="T2" s="179"/>
      <c r="U2" s="188"/>
      <c r="W2" s="183"/>
    </row>
    <row r="3" spans="1:23" s="178" customFormat="1" x14ac:dyDescent="0.25">
      <c r="A3" s="177" t="s">
        <v>353</v>
      </c>
      <c r="B3" s="203"/>
      <c r="E3" s="243"/>
      <c r="F3" s="179"/>
      <c r="G3" s="179"/>
      <c r="H3" s="179"/>
      <c r="I3" s="179"/>
      <c r="J3" s="179"/>
      <c r="K3" s="188"/>
      <c r="L3" s="179"/>
      <c r="M3" s="179"/>
      <c r="N3" s="188"/>
      <c r="O3" s="179"/>
      <c r="P3" s="179"/>
      <c r="Q3" s="179"/>
      <c r="R3" s="179"/>
      <c r="S3" s="179"/>
      <c r="T3" s="179"/>
      <c r="U3" s="188"/>
      <c r="W3" s="183"/>
    </row>
    <row r="4" spans="1:23" s="178" customFormat="1" ht="16.5" thickBot="1" x14ac:dyDescent="0.3">
      <c r="A4" s="181"/>
      <c r="B4" s="203"/>
      <c r="E4" s="244"/>
      <c r="F4" s="180"/>
      <c r="G4" s="180"/>
      <c r="H4" s="180"/>
      <c r="I4" s="180"/>
      <c r="J4" s="180"/>
      <c r="K4" s="187"/>
      <c r="L4" s="180"/>
      <c r="M4" s="180"/>
      <c r="N4" s="187"/>
      <c r="O4" s="180"/>
      <c r="P4" s="180"/>
      <c r="Q4" s="180"/>
      <c r="R4" s="180"/>
      <c r="S4" s="180"/>
      <c r="T4" s="180"/>
      <c r="U4" s="187"/>
      <c r="W4" s="183"/>
    </row>
    <row r="5" spans="1:23" s="208" customFormat="1" x14ac:dyDescent="0.25">
      <c r="A5" s="205" t="s">
        <v>189</v>
      </c>
      <c r="B5" s="206"/>
      <c r="C5" s="467" t="str">
        <f>Cover!B15</f>
        <v>MWP2222TX</v>
      </c>
      <c r="D5" s="207"/>
      <c r="E5" s="182"/>
      <c r="F5" s="601" t="str">
        <f>'PS5-CTs'!B15</f>
        <v>SUPPLIED FROM OUTSIDE R.S.A.:</v>
      </c>
      <c r="G5" s="602"/>
      <c r="H5" s="602"/>
      <c r="I5" s="602"/>
      <c r="J5" s="602"/>
      <c r="K5" s="602"/>
      <c r="L5" s="605" t="str">
        <f>'PS5-CTs'!B32</f>
        <v>SUPPLIED FROM INSIDE R.S.A.</v>
      </c>
      <c r="M5" s="606"/>
      <c r="N5" s="607"/>
      <c r="O5" s="605" t="str">
        <f>'PS5-CTs'!B40</f>
        <v xml:space="preserve"> SITE WORK (ERECTION / INSTALLATION INCL. COMMISSIONING) </v>
      </c>
      <c r="P5" s="606"/>
      <c r="Q5" s="606"/>
      <c r="R5" s="606"/>
      <c r="S5" s="606"/>
      <c r="T5" s="607"/>
      <c r="U5" s="608"/>
      <c r="V5" s="595" t="s">
        <v>197</v>
      </c>
      <c r="W5" s="598" t="s">
        <v>198</v>
      </c>
    </row>
    <row r="6" spans="1:23" s="208" customFormat="1" ht="16.5" thickBot="1" x14ac:dyDescent="0.3">
      <c r="A6" s="206"/>
      <c r="B6" s="206"/>
      <c r="C6" s="206"/>
      <c r="D6" s="206"/>
      <c r="E6" s="198"/>
      <c r="F6" s="603" t="s">
        <v>195</v>
      </c>
      <c r="G6" s="604"/>
      <c r="H6" s="604"/>
      <c r="I6" s="604"/>
      <c r="J6" s="604"/>
      <c r="K6" s="604"/>
      <c r="L6" s="603" t="s">
        <v>195</v>
      </c>
      <c r="M6" s="604"/>
      <c r="N6" s="609"/>
      <c r="O6" s="603" t="s">
        <v>195</v>
      </c>
      <c r="P6" s="604"/>
      <c r="Q6" s="604"/>
      <c r="R6" s="604"/>
      <c r="S6" s="604"/>
      <c r="T6" s="604"/>
      <c r="U6" s="609"/>
      <c r="V6" s="596"/>
      <c r="W6" s="599"/>
    </row>
    <row r="7" spans="1:23" s="203" customFormat="1" ht="102.95" customHeight="1" thickBot="1" x14ac:dyDescent="0.3">
      <c r="A7" s="199" t="s">
        <v>190</v>
      </c>
      <c r="B7" s="204" t="s">
        <v>191</v>
      </c>
      <c r="C7" s="218" t="s">
        <v>192</v>
      </c>
      <c r="D7" s="220" t="s">
        <v>196</v>
      </c>
      <c r="E7" s="200" t="s">
        <v>193</v>
      </c>
      <c r="F7" s="248" t="s">
        <v>194</v>
      </c>
      <c r="G7" s="249" t="str">
        <f>'PS5-CTs'!B20</f>
        <v>5: TOTAL PRICE DELIVERED PORT R.S.A. ...</v>
      </c>
      <c r="H7" s="250" t="s">
        <v>194</v>
      </c>
      <c r="I7" s="249" t="str">
        <f>'PS5-CTs'!B26</f>
        <v>11: COST OF IMPORTATION ...</v>
      </c>
      <c r="J7" s="251" t="str">
        <f>'PS5-CTs'!B29</f>
        <v>14: TOTAL COST OF TRANSPORT S.A. PORT TO WORK/SITE ...</v>
      </c>
      <c r="K7" s="252" t="str">
        <f>'PS5-CTs'!B30</f>
        <v>15: TOTAL PRICE (F.O.B.) DELIVERED TO WORKS/SITE...</v>
      </c>
      <c r="L7" s="253" t="str">
        <f>'PS5-CTs'!B35</f>
        <v>18: TOTAL F.O.R. PRICE ...</v>
      </c>
      <c r="M7" s="254" t="str">
        <f>'PS5-CTs'!B38</f>
        <v xml:space="preserve">21: COST OF TRANSPORT WORKS TO SITE ...          </v>
      </c>
      <c r="N7" s="255" t="str">
        <f>'PS5-CTs'!B39</f>
        <v xml:space="preserve">22: PRICE (F.O.R.) DELIVERED TO SITE ...          </v>
      </c>
      <c r="O7" s="256" t="str">
        <f>'PS5-CTs'!B41</f>
        <v>23: LOCAL LABOUR</v>
      </c>
      <c r="P7" s="250" t="s">
        <v>194</v>
      </c>
      <c r="Q7" s="249" t="str">
        <f>'PS5-CTs'!B42</f>
        <v>24: EXPATRIATE  LABOUR</v>
      </c>
      <c r="R7" s="250" t="s">
        <v>194</v>
      </c>
      <c r="S7" s="249" t="str">
        <f>'PS5-CTs'!B44</f>
        <v>26: OVERSEAS ENGINEERING SERVICES</v>
      </c>
      <c r="T7" s="251" t="str">
        <f>'PS5-CTs'!B45</f>
        <v>27: LOCAL ENGINEERING SERVICES</v>
      </c>
      <c r="U7" s="257" t="str">
        <f>'PS5-CTs'!B46</f>
        <v>28: TOTAL PRICE FOR ENGINEERING SERVICES...</v>
      </c>
      <c r="V7" s="597"/>
      <c r="W7" s="600"/>
    </row>
    <row r="8" spans="1:23" s="378" customFormat="1" x14ac:dyDescent="0.25">
      <c r="A8" s="361"/>
      <c r="B8" s="362"/>
      <c r="C8" s="363"/>
      <c r="D8" s="364"/>
      <c r="E8" s="365"/>
      <c r="F8" s="366"/>
      <c r="G8" s="367" t="s">
        <v>349</v>
      </c>
      <c r="H8" s="368"/>
      <c r="I8" s="367" t="s">
        <v>349</v>
      </c>
      <c r="J8" s="369" t="s">
        <v>349</v>
      </c>
      <c r="K8" s="370"/>
      <c r="L8" s="371" t="s">
        <v>349</v>
      </c>
      <c r="M8" s="372" t="s">
        <v>349</v>
      </c>
      <c r="N8" s="373"/>
      <c r="O8" s="374" t="s">
        <v>349</v>
      </c>
      <c r="P8" s="368"/>
      <c r="Q8" s="367" t="s">
        <v>349</v>
      </c>
      <c r="R8" s="368"/>
      <c r="S8" s="367" t="s">
        <v>349</v>
      </c>
      <c r="T8" s="369" t="s">
        <v>349</v>
      </c>
      <c r="U8" s="375"/>
      <c r="V8" s="376"/>
      <c r="W8" s="377"/>
    </row>
    <row r="9" spans="1:23" s="178" customFormat="1" x14ac:dyDescent="0.25">
      <c r="A9" s="197"/>
      <c r="B9" s="357"/>
      <c r="C9" s="468" t="s">
        <v>355</v>
      </c>
      <c r="D9" s="221"/>
      <c r="E9" s="196"/>
      <c r="F9" s="333"/>
      <c r="G9" s="334"/>
      <c r="H9" s="333"/>
      <c r="I9" s="334"/>
      <c r="J9" s="335"/>
      <c r="K9" s="379"/>
      <c r="L9" s="342"/>
      <c r="M9" s="343"/>
      <c r="N9" s="381"/>
      <c r="O9" s="348"/>
      <c r="P9" s="380"/>
      <c r="Q9" s="334"/>
      <c r="R9" s="380"/>
      <c r="S9" s="334"/>
      <c r="T9" s="335"/>
      <c r="U9" s="379"/>
      <c r="V9" s="210"/>
      <c r="W9" s="211"/>
    </row>
    <row r="10" spans="1:23" s="178" customFormat="1" x14ac:dyDescent="0.25">
      <c r="A10" s="194">
        <v>1</v>
      </c>
      <c r="B10" s="469">
        <v>180087</v>
      </c>
      <c r="C10" s="470" t="s">
        <v>336</v>
      </c>
      <c r="D10" s="242" t="s">
        <v>155</v>
      </c>
      <c r="E10" s="245">
        <v>12</v>
      </c>
      <c r="F10" s="336"/>
      <c r="G10" s="337">
        <f>VLOOKUP(G$7,'PS5-CTs'!$B:$AD,INDEX('PS5-CTs'!$14:$14,MATCH('PS5 Summary'!$B10,'PS5-CTs'!$9:$9,0)),FALSE)</f>
        <v>0</v>
      </c>
      <c r="H10" s="336"/>
      <c r="I10" s="337">
        <f>VLOOKUP(I$7,'PS5-CTs'!$B:$AD,INDEX('PS5-CTs'!$14:$14,MATCH('PS5 Summary'!$B10,'PS5-CTs'!$9:$9,0)),FALSE)</f>
        <v>0</v>
      </c>
      <c r="J10" s="338">
        <f>VLOOKUP(J$7,'PS5-CTs'!$B:$AD,INDEX('PS5-CTs'!$14:$14,MATCH('PS5 Summary'!$B10,'PS5-CTs'!$9:$9,0)),FALSE)</f>
        <v>0</v>
      </c>
      <c r="K10" s="192">
        <f>J10+I10+G10</f>
        <v>0</v>
      </c>
      <c r="L10" s="344">
        <f>VLOOKUP(L$7,'PS5-CTs'!$B:$AD,INDEX('PS5-CTs'!$14:$14,MATCH('PS5 Summary'!$B10,'PS5-CTs'!$9:$9,0)),FALSE)</f>
        <v>0</v>
      </c>
      <c r="M10" s="345">
        <f>VLOOKUP(M$7,'PS5-CTs'!$B:$AD,INDEX('PS5-CTs'!$14:$14,MATCH('PS5 Summary'!$B10,'PS5-CTs'!$9:$9,0)),FALSE)</f>
        <v>0</v>
      </c>
      <c r="N10" s="190">
        <f>SUM(L10:M10)</f>
        <v>0</v>
      </c>
      <c r="O10" s="349">
        <f>VLOOKUP(O$7,'PS5-CTs'!$B:$AD,INDEX('PS5-CTs'!$14:$14,MATCH('PS5 Summary'!$B10,'PS5-CTs'!$9:$9,0)),FALSE)</f>
        <v>0</v>
      </c>
      <c r="P10" s="336"/>
      <c r="Q10" s="337">
        <f>VLOOKUP(Q$7,'PS5-CTs'!$B:$AD,INDEX('PS5-CTs'!$14:$14,MATCH('PS5 Summary'!$B10,'PS5-CTs'!$9:$9,0)),FALSE)</f>
        <v>0</v>
      </c>
      <c r="R10" s="336"/>
      <c r="S10" s="337">
        <f>VLOOKUP(S$7,'PS5-CTs'!$B:$AD,INDEX('PS5-CTs'!$14:$14,MATCH('PS5 Summary'!$B10,'PS5-CTs'!$9:$9,0)),FALSE)</f>
        <v>0</v>
      </c>
      <c r="T10" s="338">
        <f>VLOOKUP(T$7,'PS5-CTs'!$B:$AD,INDEX('PS5-CTs'!$14:$14,MATCH('PS5 Summary'!$B10,'PS5-CTs'!$9:$9,0)),FALSE)</f>
        <v>0</v>
      </c>
      <c r="U10" s="201">
        <f>O10+Q10+S10+T10</f>
        <v>0</v>
      </c>
      <c r="V10" s="212">
        <f>K10+N10+U10</f>
        <v>0</v>
      </c>
      <c r="W10" s="213">
        <f>V10*E10</f>
        <v>0</v>
      </c>
    </row>
    <row r="11" spans="1:23" s="178" customFormat="1" x14ac:dyDescent="0.25">
      <c r="A11" s="194">
        <v>2</v>
      </c>
      <c r="B11" s="469">
        <v>180088</v>
      </c>
      <c r="C11" s="470" t="s">
        <v>337</v>
      </c>
      <c r="D11" s="242" t="s">
        <v>155</v>
      </c>
      <c r="E11" s="245">
        <v>33</v>
      </c>
      <c r="F11" s="336"/>
      <c r="G11" s="337">
        <f>VLOOKUP(G$7,'PS5-CTs'!$B:$AD,INDEX('PS5-CTs'!$14:$14,MATCH('PS5 Summary'!$B11,'PS5-CTs'!$9:$9,0)),FALSE)</f>
        <v>0</v>
      </c>
      <c r="H11" s="336"/>
      <c r="I11" s="337">
        <f>VLOOKUP(I$7,'PS5-CTs'!$B:$AD,INDEX('PS5-CTs'!$14:$14,MATCH('PS5 Summary'!$B11,'PS5-CTs'!$9:$9,0)),FALSE)</f>
        <v>0</v>
      </c>
      <c r="J11" s="338">
        <f>VLOOKUP(J$7,'PS5-CTs'!$B:$AD,INDEX('PS5-CTs'!$14:$14,MATCH('PS5 Summary'!$B11,'PS5-CTs'!$9:$9,0)),FALSE)</f>
        <v>0</v>
      </c>
      <c r="K11" s="192">
        <f t="shared" ref="K11:K31" si="0">J11+I11+G11</f>
        <v>0</v>
      </c>
      <c r="L11" s="344">
        <f>VLOOKUP(L$7,'PS5-CTs'!$B:$AD,INDEX('PS5-CTs'!$14:$14,MATCH('PS5 Summary'!$B11,'PS5-CTs'!$9:$9,0)),FALSE)</f>
        <v>0</v>
      </c>
      <c r="M11" s="345">
        <f>VLOOKUP(M$7,'PS5-CTs'!$B:$AD,INDEX('PS5-CTs'!$14:$14,MATCH('PS5 Summary'!$B11,'PS5-CTs'!$9:$9,0)),FALSE)</f>
        <v>0</v>
      </c>
      <c r="N11" s="190">
        <f t="shared" ref="N11:N31" si="1">SUM(L11:M11)</f>
        <v>0</v>
      </c>
      <c r="O11" s="349">
        <f>VLOOKUP(O$7,'PS5-CTs'!$B:$AD,INDEX('PS5-CTs'!$14:$14,MATCH('PS5 Summary'!$B11,'PS5-CTs'!$9:$9,0)),FALSE)</f>
        <v>0</v>
      </c>
      <c r="P11" s="336"/>
      <c r="Q11" s="337">
        <f>VLOOKUP(Q$7,'PS5-CTs'!$B:$AD,INDEX('PS5-CTs'!$14:$14,MATCH('PS5 Summary'!$B11,'PS5-CTs'!$9:$9,0)),FALSE)</f>
        <v>0</v>
      </c>
      <c r="R11" s="336"/>
      <c r="S11" s="337">
        <f>VLOOKUP(S$7,'PS5-CTs'!$B:$AD,INDEX('PS5-CTs'!$14:$14,MATCH('PS5 Summary'!$B11,'PS5-CTs'!$9:$9,0)),FALSE)</f>
        <v>0</v>
      </c>
      <c r="T11" s="338">
        <f>VLOOKUP(T$7,'PS5-CTs'!$B:$AD,INDEX('PS5-CTs'!$14:$14,MATCH('PS5 Summary'!$B11,'PS5-CTs'!$9:$9,0)),FALSE)</f>
        <v>0</v>
      </c>
      <c r="U11" s="201">
        <f t="shared" ref="U11:U31" si="2">O11+Q11+S11+T11</f>
        <v>0</v>
      </c>
      <c r="V11" s="212">
        <f t="shared" ref="V11:V31" si="3">K11+N11+U11</f>
        <v>0</v>
      </c>
      <c r="W11" s="213">
        <f t="shared" ref="W11:W31" si="4">V11*E11</f>
        <v>0</v>
      </c>
    </row>
    <row r="12" spans="1:23" s="178" customFormat="1" x14ac:dyDescent="0.25">
      <c r="A12" s="194">
        <v>3</v>
      </c>
      <c r="B12" s="469">
        <v>180038</v>
      </c>
      <c r="C12" s="470" t="s">
        <v>338</v>
      </c>
      <c r="D12" s="242" t="s">
        <v>155</v>
      </c>
      <c r="E12" s="245">
        <v>18</v>
      </c>
      <c r="F12" s="336"/>
      <c r="G12" s="337">
        <f>VLOOKUP(G$7,'PS5-CTs'!$B:$AD,INDEX('PS5-CTs'!$14:$14,MATCH('PS5 Summary'!$B12,'PS5-CTs'!$9:$9,0)),FALSE)</f>
        <v>0</v>
      </c>
      <c r="H12" s="336"/>
      <c r="I12" s="337">
        <f>VLOOKUP(I$7,'PS5-CTs'!$B:$AD,INDEX('PS5-CTs'!$14:$14,MATCH('PS5 Summary'!$B12,'PS5-CTs'!$9:$9,0)),FALSE)</f>
        <v>0</v>
      </c>
      <c r="J12" s="338">
        <f>VLOOKUP(J$7,'PS5-CTs'!$B:$AD,INDEX('PS5-CTs'!$14:$14,MATCH('PS5 Summary'!$B12,'PS5-CTs'!$9:$9,0)),FALSE)</f>
        <v>0</v>
      </c>
      <c r="K12" s="192">
        <f t="shared" si="0"/>
        <v>0</v>
      </c>
      <c r="L12" s="344">
        <f>VLOOKUP(L$7,'PS5-CTs'!$B:$AD,INDEX('PS5-CTs'!$14:$14,MATCH('PS5 Summary'!$B12,'PS5-CTs'!$9:$9,0)),FALSE)</f>
        <v>0</v>
      </c>
      <c r="M12" s="345">
        <f>VLOOKUP(M$7,'PS5-CTs'!$B:$AD,INDEX('PS5-CTs'!$14:$14,MATCH('PS5 Summary'!$B12,'PS5-CTs'!$9:$9,0)),FALSE)</f>
        <v>0</v>
      </c>
      <c r="N12" s="190">
        <f t="shared" si="1"/>
        <v>0</v>
      </c>
      <c r="O12" s="349">
        <f>VLOOKUP(O$7,'PS5-CTs'!$B:$AD,INDEX('PS5-CTs'!$14:$14,MATCH('PS5 Summary'!$B12,'PS5-CTs'!$9:$9,0)),FALSE)</f>
        <v>0</v>
      </c>
      <c r="P12" s="336"/>
      <c r="Q12" s="337">
        <f>VLOOKUP(Q$7,'PS5-CTs'!$B:$AD,INDEX('PS5-CTs'!$14:$14,MATCH('PS5 Summary'!$B12,'PS5-CTs'!$9:$9,0)),FALSE)</f>
        <v>0</v>
      </c>
      <c r="R12" s="336"/>
      <c r="S12" s="337">
        <f>VLOOKUP(S$7,'PS5-CTs'!$B:$AD,INDEX('PS5-CTs'!$14:$14,MATCH('PS5 Summary'!$B12,'PS5-CTs'!$9:$9,0)),FALSE)</f>
        <v>0</v>
      </c>
      <c r="T12" s="338">
        <f>VLOOKUP(T$7,'PS5-CTs'!$B:$AD,INDEX('PS5-CTs'!$14:$14,MATCH('PS5 Summary'!$B12,'PS5-CTs'!$9:$9,0)),FALSE)</f>
        <v>0</v>
      </c>
      <c r="U12" s="201">
        <f t="shared" si="2"/>
        <v>0</v>
      </c>
      <c r="V12" s="212">
        <f t="shared" si="3"/>
        <v>0</v>
      </c>
      <c r="W12" s="213">
        <f t="shared" si="4"/>
        <v>0</v>
      </c>
    </row>
    <row r="13" spans="1:23" s="178" customFormat="1" x14ac:dyDescent="0.25">
      <c r="A13" s="194">
        <v>4</v>
      </c>
      <c r="B13" s="469">
        <v>180035</v>
      </c>
      <c r="C13" s="470" t="s">
        <v>339</v>
      </c>
      <c r="D13" s="242" t="s">
        <v>155</v>
      </c>
      <c r="E13" s="245">
        <v>71</v>
      </c>
      <c r="F13" s="336"/>
      <c r="G13" s="337">
        <f>VLOOKUP(G$7,'PS5-CTs'!$B:$AD,INDEX('PS5-CTs'!$14:$14,MATCH('PS5 Summary'!$B13,'PS5-CTs'!$9:$9,0)),FALSE)</f>
        <v>0</v>
      </c>
      <c r="H13" s="336"/>
      <c r="I13" s="337">
        <f>VLOOKUP(I$7,'PS5-CTs'!$B:$AD,INDEX('PS5-CTs'!$14:$14,MATCH('PS5 Summary'!$B13,'PS5-CTs'!$9:$9,0)),FALSE)</f>
        <v>0</v>
      </c>
      <c r="J13" s="338">
        <f>VLOOKUP(J$7,'PS5-CTs'!$B:$AD,INDEX('PS5-CTs'!$14:$14,MATCH('PS5 Summary'!$B13,'PS5-CTs'!$9:$9,0)),FALSE)</f>
        <v>0</v>
      </c>
      <c r="K13" s="192">
        <f t="shared" si="0"/>
        <v>0</v>
      </c>
      <c r="L13" s="344">
        <f>VLOOKUP(L$7,'PS5-CTs'!$B:$AD,INDEX('PS5-CTs'!$14:$14,MATCH('PS5 Summary'!$B13,'PS5-CTs'!$9:$9,0)),FALSE)</f>
        <v>0</v>
      </c>
      <c r="M13" s="345">
        <f>VLOOKUP(M$7,'PS5-CTs'!$B:$AD,INDEX('PS5-CTs'!$14:$14,MATCH('PS5 Summary'!$B13,'PS5-CTs'!$9:$9,0)),FALSE)</f>
        <v>0</v>
      </c>
      <c r="N13" s="190">
        <f t="shared" si="1"/>
        <v>0</v>
      </c>
      <c r="O13" s="349">
        <f>VLOOKUP(O$7,'PS5-CTs'!$B:$AD,INDEX('PS5-CTs'!$14:$14,MATCH('PS5 Summary'!$B13,'PS5-CTs'!$9:$9,0)),FALSE)</f>
        <v>0</v>
      </c>
      <c r="P13" s="336"/>
      <c r="Q13" s="337">
        <f>VLOOKUP(Q$7,'PS5-CTs'!$B:$AD,INDEX('PS5-CTs'!$14:$14,MATCH('PS5 Summary'!$B13,'PS5-CTs'!$9:$9,0)),FALSE)</f>
        <v>0</v>
      </c>
      <c r="R13" s="336"/>
      <c r="S13" s="337">
        <f>VLOOKUP(S$7,'PS5-CTs'!$B:$AD,INDEX('PS5-CTs'!$14:$14,MATCH('PS5 Summary'!$B13,'PS5-CTs'!$9:$9,0)),FALSE)</f>
        <v>0</v>
      </c>
      <c r="T13" s="338">
        <f>VLOOKUP(T$7,'PS5-CTs'!$B:$AD,INDEX('PS5-CTs'!$14:$14,MATCH('PS5 Summary'!$B13,'PS5-CTs'!$9:$9,0)),FALSE)</f>
        <v>0</v>
      </c>
      <c r="U13" s="201">
        <f t="shared" si="2"/>
        <v>0</v>
      </c>
      <c r="V13" s="212">
        <f t="shared" si="3"/>
        <v>0</v>
      </c>
      <c r="W13" s="213">
        <f t="shared" si="4"/>
        <v>0</v>
      </c>
    </row>
    <row r="14" spans="1:23" s="178" customFormat="1" ht="30" x14ac:dyDescent="0.25">
      <c r="A14" s="194">
        <v>5</v>
      </c>
      <c r="B14" s="469">
        <v>180037</v>
      </c>
      <c r="C14" s="470" t="s">
        <v>340</v>
      </c>
      <c r="D14" s="242" t="s">
        <v>155</v>
      </c>
      <c r="E14" s="245">
        <v>17</v>
      </c>
      <c r="F14" s="336"/>
      <c r="G14" s="337">
        <f>VLOOKUP(G$7,'PS5-CTs'!$B:$AD,INDEX('PS5-CTs'!$14:$14,MATCH('PS5 Summary'!$B14,'PS5-CTs'!$9:$9,0)),FALSE)</f>
        <v>0</v>
      </c>
      <c r="H14" s="336"/>
      <c r="I14" s="337">
        <f>VLOOKUP(I$7,'PS5-CTs'!$B:$AD,INDEX('PS5-CTs'!$14:$14,MATCH('PS5 Summary'!$B14,'PS5-CTs'!$9:$9,0)),FALSE)</f>
        <v>0</v>
      </c>
      <c r="J14" s="338">
        <f>VLOOKUP(J$7,'PS5-CTs'!$B:$AD,INDEX('PS5-CTs'!$14:$14,MATCH('PS5 Summary'!$B14,'PS5-CTs'!$9:$9,0)),FALSE)</f>
        <v>0</v>
      </c>
      <c r="K14" s="192">
        <f t="shared" si="0"/>
        <v>0</v>
      </c>
      <c r="L14" s="344">
        <f>VLOOKUP(L$7,'PS5-CTs'!$B:$AD,INDEX('PS5-CTs'!$14:$14,MATCH('PS5 Summary'!$B14,'PS5-CTs'!$9:$9,0)),FALSE)</f>
        <v>0</v>
      </c>
      <c r="M14" s="345">
        <f>VLOOKUP(M$7,'PS5-CTs'!$B:$AD,INDEX('PS5-CTs'!$14:$14,MATCH('PS5 Summary'!$B14,'PS5-CTs'!$9:$9,0)),FALSE)</f>
        <v>0</v>
      </c>
      <c r="N14" s="190">
        <f t="shared" si="1"/>
        <v>0</v>
      </c>
      <c r="O14" s="349">
        <f>VLOOKUP(O$7,'PS5-CTs'!$B:$AD,INDEX('PS5-CTs'!$14:$14,MATCH('PS5 Summary'!$B14,'PS5-CTs'!$9:$9,0)),FALSE)</f>
        <v>0</v>
      </c>
      <c r="P14" s="336"/>
      <c r="Q14" s="337">
        <f>VLOOKUP(Q$7,'PS5-CTs'!$B:$AD,INDEX('PS5-CTs'!$14:$14,MATCH('PS5 Summary'!$B14,'PS5-CTs'!$9:$9,0)),FALSE)</f>
        <v>0</v>
      </c>
      <c r="R14" s="336"/>
      <c r="S14" s="337">
        <f>VLOOKUP(S$7,'PS5-CTs'!$B:$AD,INDEX('PS5-CTs'!$14:$14,MATCH('PS5 Summary'!$B14,'PS5-CTs'!$9:$9,0)),FALSE)</f>
        <v>0</v>
      </c>
      <c r="T14" s="338">
        <f>VLOOKUP(T$7,'PS5-CTs'!$B:$AD,INDEX('PS5-CTs'!$14:$14,MATCH('PS5 Summary'!$B14,'PS5-CTs'!$9:$9,0)),FALSE)</f>
        <v>0</v>
      </c>
      <c r="U14" s="201">
        <f t="shared" si="2"/>
        <v>0</v>
      </c>
      <c r="V14" s="212">
        <f t="shared" si="3"/>
        <v>0</v>
      </c>
      <c r="W14" s="213">
        <f t="shared" si="4"/>
        <v>0</v>
      </c>
    </row>
    <row r="15" spans="1:23" s="178" customFormat="1" x14ac:dyDescent="0.25">
      <c r="A15" s="194">
        <v>6</v>
      </c>
      <c r="B15" s="469">
        <v>180031</v>
      </c>
      <c r="C15" s="470" t="s">
        <v>341</v>
      </c>
      <c r="D15" s="242" t="s">
        <v>155</v>
      </c>
      <c r="E15" s="245">
        <v>108</v>
      </c>
      <c r="F15" s="336"/>
      <c r="G15" s="337">
        <f>VLOOKUP(G$7,'PS5-CTs'!$B:$AD,INDEX('PS5-CTs'!$14:$14,MATCH('PS5 Summary'!$B15,'PS5-CTs'!$9:$9,0)),FALSE)</f>
        <v>0</v>
      </c>
      <c r="H15" s="336"/>
      <c r="I15" s="337">
        <f>VLOOKUP(I$7,'PS5-CTs'!$B:$AD,INDEX('PS5-CTs'!$14:$14,MATCH('PS5 Summary'!$B15,'PS5-CTs'!$9:$9,0)),FALSE)</f>
        <v>0</v>
      </c>
      <c r="J15" s="338">
        <f>VLOOKUP(J$7,'PS5-CTs'!$B:$AD,INDEX('PS5-CTs'!$14:$14,MATCH('PS5 Summary'!$B15,'PS5-CTs'!$9:$9,0)),FALSE)</f>
        <v>0</v>
      </c>
      <c r="K15" s="192">
        <f t="shared" si="0"/>
        <v>0</v>
      </c>
      <c r="L15" s="344">
        <f>VLOOKUP(L$7,'PS5-CTs'!$B:$AD,INDEX('PS5-CTs'!$14:$14,MATCH('PS5 Summary'!$B15,'PS5-CTs'!$9:$9,0)),FALSE)</f>
        <v>0</v>
      </c>
      <c r="M15" s="345">
        <f>VLOOKUP(M$7,'PS5-CTs'!$B:$AD,INDEX('PS5-CTs'!$14:$14,MATCH('PS5 Summary'!$B15,'PS5-CTs'!$9:$9,0)),FALSE)</f>
        <v>0</v>
      </c>
      <c r="N15" s="190">
        <f t="shared" si="1"/>
        <v>0</v>
      </c>
      <c r="O15" s="349">
        <f>VLOOKUP(O$7,'PS5-CTs'!$B:$AD,INDEX('PS5-CTs'!$14:$14,MATCH('PS5 Summary'!$B15,'PS5-CTs'!$9:$9,0)),FALSE)</f>
        <v>0</v>
      </c>
      <c r="P15" s="336"/>
      <c r="Q15" s="337">
        <f>VLOOKUP(Q$7,'PS5-CTs'!$B:$AD,INDEX('PS5-CTs'!$14:$14,MATCH('PS5 Summary'!$B15,'PS5-CTs'!$9:$9,0)),FALSE)</f>
        <v>0</v>
      </c>
      <c r="R15" s="336"/>
      <c r="S15" s="337">
        <f>VLOOKUP(S$7,'PS5-CTs'!$B:$AD,INDEX('PS5-CTs'!$14:$14,MATCH('PS5 Summary'!$B15,'PS5-CTs'!$9:$9,0)),FALSE)</f>
        <v>0</v>
      </c>
      <c r="T15" s="338">
        <f>VLOOKUP(T$7,'PS5-CTs'!$B:$AD,INDEX('PS5-CTs'!$14:$14,MATCH('PS5 Summary'!$B15,'PS5-CTs'!$9:$9,0)),FALSE)</f>
        <v>0</v>
      </c>
      <c r="U15" s="201">
        <f t="shared" si="2"/>
        <v>0</v>
      </c>
      <c r="V15" s="212">
        <f t="shared" si="3"/>
        <v>0</v>
      </c>
      <c r="W15" s="213">
        <f t="shared" si="4"/>
        <v>0</v>
      </c>
    </row>
    <row r="16" spans="1:23" s="178" customFormat="1" ht="30" x14ac:dyDescent="0.25">
      <c r="A16" s="194">
        <v>7</v>
      </c>
      <c r="B16" s="469">
        <v>180034</v>
      </c>
      <c r="C16" s="470" t="s">
        <v>342</v>
      </c>
      <c r="D16" s="242" t="s">
        <v>155</v>
      </c>
      <c r="E16" s="245">
        <v>219</v>
      </c>
      <c r="F16" s="336"/>
      <c r="G16" s="337">
        <f>VLOOKUP(G$7,'PS5-CTs'!$B:$AD,INDEX('PS5-CTs'!$14:$14,MATCH('PS5 Summary'!$B16,'PS5-CTs'!$9:$9,0)),FALSE)</f>
        <v>0</v>
      </c>
      <c r="H16" s="336"/>
      <c r="I16" s="337">
        <f>VLOOKUP(I$7,'PS5-CTs'!$B:$AD,INDEX('PS5-CTs'!$14:$14,MATCH('PS5 Summary'!$B16,'PS5-CTs'!$9:$9,0)),FALSE)</f>
        <v>0</v>
      </c>
      <c r="J16" s="338">
        <f>VLOOKUP(J$7,'PS5-CTs'!$B:$AD,INDEX('PS5-CTs'!$14:$14,MATCH('PS5 Summary'!$B16,'PS5-CTs'!$9:$9,0)),FALSE)</f>
        <v>0</v>
      </c>
      <c r="K16" s="192">
        <f t="shared" si="0"/>
        <v>0</v>
      </c>
      <c r="L16" s="344">
        <f>VLOOKUP(L$7,'PS5-CTs'!$B:$AD,INDEX('PS5-CTs'!$14:$14,MATCH('PS5 Summary'!$B16,'PS5-CTs'!$9:$9,0)),FALSE)</f>
        <v>0</v>
      </c>
      <c r="M16" s="345">
        <f>VLOOKUP(M$7,'PS5-CTs'!$B:$AD,INDEX('PS5-CTs'!$14:$14,MATCH('PS5 Summary'!$B16,'PS5-CTs'!$9:$9,0)),FALSE)</f>
        <v>0</v>
      </c>
      <c r="N16" s="190">
        <f t="shared" si="1"/>
        <v>0</v>
      </c>
      <c r="O16" s="349">
        <f>VLOOKUP(O$7,'PS5-CTs'!$B:$AD,INDEX('PS5-CTs'!$14:$14,MATCH('PS5 Summary'!$B16,'PS5-CTs'!$9:$9,0)),FALSE)</f>
        <v>0</v>
      </c>
      <c r="P16" s="336"/>
      <c r="Q16" s="337">
        <f>VLOOKUP(Q$7,'PS5-CTs'!$B:$AD,INDEX('PS5-CTs'!$14:$14,MATCH('PS5 Summary'!$B16,'PS5-CTs'!$9:$9,0)),FALSE)</f>
        <v>0</v>
      </c>
      <c r="R16" s="336"/>
      <c r="S16" s="337">
        <f>VLOOKUP(S$7,'PS5-CTs'!$B:$AD,INDEX('PS5-CTs'!$14:$14,MATCH('PS5 Summary'!$B16,'PS5-CTs'!$9:$9,0)),FALSE)</f>
        <v>0</v>
      </c>
      <c r="T16" s="338">
        <f>VLOOKUP(T$7,'PS5-CTs'!$B:$AD,INDEX('PS5-CTs'!$14:$14,MATCH('PS5 Summary'!$B16,'PS5-CTs'!$9:$9,0)),FALSE)</f>
        <v>0</v>
      </c>
      <c r="U16" s="201">
        <f t="shared" si="2"/>
        <v>0</v>
      </c>
      <c r="V16" s="212">
        <f t="shared" si="3"/>
        <v>0</v>
      </c>
      <c r="W16" s="213">
        <f t="shared" si="4"/>
        <v>0</v>
      </c>
    </row>
    <row r="17" spans="1:23" s="178" customFormat="1" x14ac:dyDescent="0.25">
      <c r="A17" s="194">
        <v>8</v>
      </c>
      <c r="B17" s="469">
        <v>257374</v>
      </c>
      <c r="C17" s="470" t="s">
        <v>343</v>
      </c>
      <c r="D17" s="242" t="s">
        <v>155</v>
      </c>
      <c r="E17" s="245">
        <v>219</v>
      </c>
      <c r="F17" s="336"/>
      <c r="G17" s="337">
        <f>VLOOKUP(G$7,'PS5-CTs'!$B:$AD,INDEX('PS5-CTs'!$14:$14,MATCH('PS5 Summary'!$B17,'PS5-CTs'!$9:$9,0)),FALSE)</f>
        <v>0</v>
      </c>
      <c r="H17" s="336"/>
      <c r="I17" s="337">
        <f>VLOOKUP(I$7,'PS5-CTs'!$B:$AD,INDEX('PS5-CTs'!$14:$14,MATCH('PS5 Summary'!$B17,'PS5-CTs'!$9:$9,0)),FALSE)</f>
        <v>0</v>
      </c>
      <c r="J17" s="338">
        <f>VLOOKUP(J$7,'PS5-CTs'!$B:$AD,INDEX('PS5-CTs'!$14:$14,MATCH('PS5 Summary'!$B17,'PS5-CTs'!$9:$9,0)),FALSE)</f>
        <v>0</v>
      </c>
      <c r="K17" s="192">
        <f t="shared" si="0"/>
        <v>0</v>
      </c>
      <c r="L17" s="344">
        <f>VLOOKUP(L$7,'PS5-CTs'!$B:$AD,INDEX('PS5-CTs'!$14:$14,MATCH('PS5 Summary'!$B17,'PS5-CTs'!$9:$9,0)),FALSE)</f>
        <v>0</v>
      </c>
      <c r="M17" s="345">
        <f>VLOOKUP(M$7,'PS5-CTs'!$B:$AD,INDEX('PS5-CTs'!$14:$14,MATCH('PS5 Summary'!$B17,'PS5-CTs'!$9:$9,0)),FALSE)</f>
        <v>0</v>
      </c>
      <c r="N17" s="190">
        <f t="shared" si="1"/>
        <v>0</v>
      </c>
      <c r="O17" s="349">
        <f>VLOOKUP(O$7,'PS5-CTs'!$B:$AD,INDEX('PS5-CTs'!$14:$14,MATCH('PS5 Summary'!$B17,'PS5-CTs'!$9:$9,0)),FALSE)</f>
        <v>0</v>
      </c>
      <c r="P17" s="336"/>
      <c r="Q17" s="337">
        <f>VLOOKUP(Q$7,'PS5-CTs'!$B:$AD,INDEX('PS5-CTs'!$14:$14,MATCH('PS5 Summary'!$B17,'PS5-CTs'!$9:$9,0)),FALSE)</f>
        <v>0</v>
      </c>
      <c r="R17" s="336"/>
      <c r="S17" s="337">
        <f>VLOOKUP(S$7,'PS5-CTs'!$B:$AD,INDEX('PS5-CTs'!$14:$14,MATCH('PS5 Summary'!$B17,'PS5-CTs'!$9:$9,0)),FALSE)</f>
        <v>0</v>
      </c>
      <c r="T17" s="338">
        <f>VLOOKUP(T$7,'PS5-CTs'!$B:$AD,INDEX('PS5-CTs'!$14:$14,MATCH('PS5 Summary'!$B17,'PS5-CTs'!$9:$9,0)),FALSE)</f>
        <v>0</v>
      </c>
      <c r="U17" s="201">
        <f t="shared" si="2"/>
        <v>0</v>
      </c>
      <c r="V17" s="212">
        <f t="shared" si="3"/>
        <v>0</v>
      </c>
      <c r="W17" s="213">
        <f t="shared" si="4"/>
        <v>0</v>
      </c>
    </row>
    <row r="18" spans="1:23" s="178" customFormat="1" x14ac:dyDescent="0.25">
      <c r="A18" s="194">
        <v>9</v>
      </c>
      <c r="B18" s="469">
        <v>402011</v>
      </c>
      <c r="C18" s="470" t="s">
        <v>344</v>
      </c>
      <c r="D18" s="242" t="s">
        <v>155</v>
      </c>
      <c r="E18" s="245">
        <v>147</v>
      </c>
      <c r="F18" s="336"/>
      <c r="G18" s="337">
        <f>VLOOKUP(G$7,'PS5-CTs'!$B:$AD,INDEX('PS5-CTs'!$14:$14,MATCH('PS5 Summary'!$B18,'PS5-CTs'!$9:$9,0)),FALSE)</f>
        <v>0</v>
      </c>
      <c r="H18" s="336"/>
      <c r="I18" s="337">
        <f>VLOOKUP(I$7,'PS5-CTs'!$B:$AD,INDEX('PS5-CTs'!$14:$14,MATCH('PS5 Summary'!$B18,'PS5-CTs'!$9:$9,0)),FALSE)</f>
        <v>0</v>
      </c>
      <c r="J18" s="338">
        <f>VLOOKUP(J$7,'PS5-CTs'!$B:$AD,INDEX('PS5-CTs'!$14:$14,MATCH('PS5 Summary'!$B18,'PS5-CTs'!$9:$9,0)),FALSE)</f>
        <v>0</v>
      </c>
      <c r="K18" s="192">
        <f t="shared" si="0"/>
        <v>0</v>
      </c>
      <c r="L18" s="344">
        <f>VLOOKUP(L$7,'PS5-CTs'!$B:$AD,INDEX('PS5-CTs'!$14:$14,MATCH('PS5 Summary'!$B18,'PS5-CTs'!$9:$9,0)),FALSE)</f>
        <v>0</v>
      </c>
      <c r="M18" s="345">
        <f>VLOOKUP(M$7,'PS5-CTs'!$B:$AD,INDEX('PS5-CTs'!$14:$14,MATCH('PS5 Summary'!$B18,'PS5-CTs'!$9:$9,0)),FALSE)</f>
        <v>0</v>
      </c>
      <c r="N18" s="190">
        <f t="shared" si="1"/>
        <v>0</v>
      </c>
      <c r="O18" s="349">
        <f>VLOOKUP(O$7,'PS5-CTs'!$B:$AD,INDEX('PS5-CTs'!$14:$14,MATCH('PS5 Summary'!$B18,'PS5-CTs'!$9:$9,0)),FALSE)</f>
        <v>0</v>
      </c>
      <c r="P18" s="336"/>
      <c r="Q18" s="337">
        <f>VLOOKUP(Q$7,'PS5-CTs'!$B:$AD,INDEX('PS5-CTs'!$14:$14,MATCH('PS5 Summary'!$B18,'PS5-CTs'!$9:$9,0)),FALSE)</f>
        <v>0</v>
      </c>
      <c r="R18" s="336"/>
      <c r="S18" s="337">
        <f>VLOOKUP(S$7,'PS5-CTs'!$B:$AD,INDEX('PS5-CTs'!$14:$14,MATCH('PS5 Summary'!$B18,'PS5-CTs'!$9:$9,0)),FALSE)</f>
        <v>0</v>
      </c>
      <c r="T18" s="338">
        <f>VLOOKUP(T$7,'PS5-CTs'!$B:$AD,INDEX('PS5-CTs'!$14:$14,MATCH('PS5 Summary'!$B18,'PS5-CTs'!$9:$9,0)),FALSE)</f>
        <v>0</v>
      </c>
      <c r="U18" s="201">
        <f t="shared" si="2"/>
        <v>0</v>
      </c>
      <c r="V18" s="212">
        <f t="shared" si="3"/>
        <v>0</v>
      </c>
      <c r="W18" s="213">
        <f t="shared" si="4"/>
        <v>0</v>
      </c>
    </row>
    <row r="19" spans="1:23" s="178" customFormat="1" x14ac:dyDescent="0.25">
      <c r="A19" s="194">
        <v>10</v>
      </c>
      <c r="B19" s="469">
        <v>186642</v>
      </c>
      <c r="C19" s="470" t="s">
        <v>345</v>
      </c>
      <c r="D19" s="242" t="s">
        <v>155</v>
      </c>
      <c r="E19" s="245">
        <v>52</v>
      </c>
      <c r="F19" s="336"/>
      <c r="G19" s="337">
        <f>VLOOKUP(G$7,'PS5-CTs'!$B:$AD,INDEX('PS5-CTs'!$14:$14,MATCH('PS5 Summary'!$B19,'PS5-CTs'!$9:$9,0)),FALSE)</f>
        <v>0</v>
      </c>
      <c r="H19" s="336"/>
      <c r="I19" s="337">
        <f>VLOOKUP(I$7,'PS5-CTs'!$B:$AD,INDEX('PS5-CTs'!$14:$14,MATCH('PS5 Summary'!$B19,'PS5-CTs'!$9:$9,0)),FALSE)</f>
        <v>0</v>
      </c>
      <c r="J19" s="338">
        <f>VLOOKUP(J$7,'PS5-CTs'!$B:$AD,INDEX('PS5-CTs'!$14:$14,MATCH('PS5 Summary'!$B19,'PS5-CTs'!$9:$9,0)),FALSE)</f>
        <v>0</v>
      </c>
      <c r="K19" s="192">
        <f t="shared" si="0"/>
        <v>0</v>
      </c>
      <c r="L19" s="344">
        <f>VLOOKUP(L$7,'PS5-CTs'!$B:$AD,INDEX('PS5-CTs'!$14:$14,MATCH('PS5 Summary'!$B19,'PS5-CTs'!$9:$9,0)),FALSE)</f>
        <v>0</v>
      </c>
      <c r="M19" s="345">
        <f>VLOOKUP(M$7,'PS5-CTs'!$B:$AD,INDEX('PS5-CTs'!$14:$14,MATCH('PS5 Summary'!$B19,'PS5-CTs'!$9:$9,0)),FALSE)</f>
        <v>0</v>
      </c>
      <c r="N19" s="190">
        <f t="shared" si="1"/>
        <v>0</v>
      </c>
      <c r="O19" s="349">
        <f>VLOOKUP(O$7,'PS5-CTs'!$B:$AD,INDEX('PS5-CTs'!$14:$14,MATCH('PS5 Summary'!$B19,'PS5-CTs'!$9:$9,0)),FALSE)</f>
        <v>0</v>
      </c>
      <c r="P19" s="336"/>
      <c r="Q19" s="337">
        <f>VLOOKUP(Q$7,'PS5-CTs'!$B:$AD,INDEX('PS5-CTs'!$14:$14,MATCH('PS5 Summary'!$B19,'PS5-CTs'!$9:$9,0)),FALSE)</f>
        <v>0</v>
      </c>
      <c r="R19" s="336"/>
      <c r="S19" s="337">
        <f>VLOOKUP(S$7,'PS5-CTs'!$B:$AD,INDEX('PS5-CTs'!$14:$14,MATCH('PS5 Summary'!$B19,'PS5-CTs'!$9:$9,0)),FALSE)</f>
        <v>0</v>
      </c>
      <c r="T19" s="338">
        <f>VLOOKUP(T$7,'PS5-CTs'!$B:$AD,INDEX('PS5-CTs'!$14:$14,MATCH('PS5 Summary'!$B19,'PS5-CTs'!$9:$9,0)),FALSE)</f>
        <v>0</v>
      </c>
      <c r="U19" s="201">
        <f t="shared" si="2"/>
        <v>0</v>
      </c>
      <c r="V19" s="212">
        <f t="shared" si="3"/>
        <v>0</v>
      </c>
      <c r="W19" s="213">
        <f t="shared" si="4"/>
        <v>0</v>
      </c>
    </row>
    <row r="20" spans="1:23" s="178" customFormat="1" x14ac:dyDescent="0.25">
      <c r="A20" s="194">
        <v>11</v>
      </c>
      <c r="B20" s="469">
        <v>186644</v>
      </c>
      <c r="C20" s="470" t="s">
        <v>346</v>
      </c>
      <c r="D20" s="242" t="s">
        <v>155</v>
      </c>
      <c r="E20" s="245">
        <v>49</v>
      </c>
      <c r="F20" s="336"/>
      <c r="G20" s="337">
        <f>VLOOKUP(G$7,'PS5-CTs'!$B:$AD,INDEX('PS5-CTs'!$14:$14,MATCH('PS5 Summary'!$B20,'PS5-CTs'!$9:$9,0)),FALSE)</f>
        <v>0</v>
      </c>
      <c r="H20" s="336"/>
      <c r="I20" s="337">
        <f>VLOOKUP(I$7,'PS5-CTs'!$B:$AD,INDEX('PS5-CTs'!$14:$14,MATCH('PS5 Summary'!$B20,'PS5-CTs'!$9:$9,0)),FALSE)</f>
        <v>0</v>
      </c>
      <c r="J20" s="338">
        <f>VLOOKUP(J$7,'PS5-CTs'!$B:$AD,INDEX('PS5-CTs'!$14:$14,MATCH('PS5 Summary'!$B20,'PS5-CTs'!$9:$9,0)),FALSE)</f>
        <v>0</v>
      </c>
      <c r="K20" s="192">
        <f t="shared" si="0"/>
        <v>0</v>
      </c>
      <c r="L20" s="344">
        <f>VLOOKUP(L$7,'PS5-CTs'!$B:$AD,INDEX('PS5-CTs'!$14:$14,MATCH('PS5 Summary'!$B20,'PS5-CTs'!$9:$9,0)),FALSE)</f>
        <v>0</v>
      </c>
      <c r="M20" s="345">
        <f>VLOOKUP(M$7,'PS5-CTs'!$B:$AD,INDEX('PS5-CTs'!$14:$14,MATCH('PS5 Summary'!$B20,'PS5-CTs'!$9:$9,0)),FALSE)</f>
        <v>0</v>
      </c>
      <c r="N20" s="190">
        <f t="shared" si="1"/>
        <v>0</v>
      </c>
      <c r="O20" s="349">
        <f>VLOOKUP(O$7,'PS5-CTs'!$B:$AD,INDEX('PS5-CTs'!$14:$14,MATCH('PS5 Summary'!$B20,'PS5-CTs'!$9:$9,0)),FALSE)</f>
        <v>0</v>
      </c>
      <c r="P20" s="336"/>
      <c r="Q20" s="337">
        <f>VLOOKUP(Q$7,'PS5-CTs'!$B:$AD,INDEX('PS5-CTs'!$14:$14,MATCH('PS5 Summary'!$B20,'PS5-CTs'!$9:$9,0)),FALSE)</f>
        <v>0</v>
      </c>
      <c r="R20" s="336"/>
      <c r="S20" s="337">
        <f>VLOOKUP(S$7,'PS5-CTs'!$B:$AD,INDEX('PS5-CTs'!$14:$14,MATCH('PS5 Summary'!$B20,'PS5-CTs'!$9:$9,0)),FALSE)</f>
        <v>0</v>
      </c>
      <c r="T20" s="338">
        <f>VLOOKUP(T$7,'PS5-CTs'!$B:$AD,INDEX('PS5-CTs'!$14:$14,MATCH('PS5 Summary'!$B20,'PS5-CTs'!$9:$9,0)),FALSE)</f>
        <v>0</v>
      </c>
      <c r="U20" s="201">
        <f t="shared" si="2"/>
        <v>0</v>
      </c>
      <c r="V20" s="212">
        <f t="shared" si="3"/>
        <v>0</v>
      </c>
      <c r="W20" s="213">
        <f t="shared" si="4"/>
        <v>0</v>
      </c>
    </row>
    <row r="21" spans="1:23" s="178" customFormat="1" x14ac:dyDescent="0.25">
      <c r="A21" s="194">
        <v>12</v>
      </c>
      <c r="B21" s="469">
        <v>243902</v>
      </c>
      <c r="C21" s="470" t="s">
        <v>347</v>
      </c>
      <c r="D21" s="242" t="s">
        <v>155</v>
      </c>
      <c r="E21" s="245">
        <v>165</v>
      </c>
      <c r="F21" s="336"/>
      <c r="G21" s="337">
        <f>VLOOKUP(G$7,'PS5-CTs'!$B:$AD,INDEX('PS5-CTs'!$14:$14,MATCH('PS5 Summary'!$B21,'PS5-CTs'!$9:$9,0)),FALSE)</f>
        <v>0</v>
      </c>
      <c r="H21" s="336"/>
      <c r="I21" s="337">
        <f>VLOOKUP(I$7,'PS5-CTs'!$B:$AD,INDEX('PS5-CTs'!$14:$14,MATCH('PS5 Summary'!$B21,'PS5-CTs'!$9:$9,0)),FALSE)</f>
        <v>0</v>
      </c>
      <c r="J21" s="338">
        <f>VLOOKUP(J$7,'PS5-CTs'!$B:$AD,INDEX('PS5-CTs'!$14:$14,MATCH('PS5 Summary'!$B21,'PS5-CTs'!$9:$9,0)),FALSE)</f>
        <v>0</v>
      </c>
      <c r="K21" s="192">
        <f t="shared" si="0"/>
        <v>0</v>
      </c>
      <c r="L21" s="344">
        <f>VLOOKUP(L$7,'PS5-CTs'!$B:$AD,INDEX('PS5-CTs'!$14:$14,MATCH('PS5 Summary'!$B21,'PS5-CTs'!$9:$9,0)),FALSE)</f>
        <v>0</v>
      </c>
      <c r="M21" s="345">
        <f>VLOOKUP(M$7,'PS5-CTs'!$B:$AD,INDEX('PS5-CTs'!$14:$14,MATCH('PS5 Summary'!$B21,'PS5-CTs'!$9:$9,0)),FALSE)</f>
        <v>0</v>
      </c>
      <c r="N21" s="190">
        <f t="shared" si="1"/>
        <v>0</v>
      </c>
      <c r="O21" s="349">
        <f>VLOOKUP(O$7,'PS5-CTs'!$B:$AD,INDEX('PS5-CTs'!$14:$14,MATCH('PS5 Summary'!$B21,'PS5-CTs'!$9:$9,0)),FALSE)</f>
        <v>0</v>
      </c>
      <c r="P21" s="336"/>
      <c r="Q21" s="337">
        <f>VLOOKUP(Q$7,'PS5-CTs'!$B:$AD,INDEX('PS5-CTs'!$14:$14,MATCH('PS5 Summary'!$B21,'PS5-CTs'!$9:$9,0)),FALSE)</f>
        <v>0</v>
      </c>
      <c r="R21" s="336"/>
      <c r="S21" s="337">
        <f>VLOOKUP(S$7,'PS5-CTs'!$B:$AD,INDEX('PS5-CTs'!$14:$14,MATCH('PS5 Summary'!$B21,'PS5-CTs'!$9:$9,0)),FALSE)</f>
        <v>0</v>
      </c>
      <c r="T21" s="338">
        <f>VLOOKUP(T$7,'PS5-CTs'!$B:$AD,INDEX('PS5-CTs'!$14:$14,MATCH('PS5 Summary'!$B21,'PS5-CTs'!$9:$9,0)),FALSE)</f>
        <v>0</v>
      </c>
      <c r="U21" s="201">
        <f t="shared" si="2"/>
        <v>0</v>
      </c>
      <c r="V21" s="212">
        <f t="shared" si="3"/>
        <v>0</v>
      </c>
      <c r="W21" s="213">
        <f t="shared" si="4"/>
        <v>0</v>
      </c>
    </row>
    <row r="22" spans="1:23" s="178" customFormat="1" x14ac:dyDescent="0.25">
      <c r="A22" s="194">
        <v>13</v>
      </c>
      <c r="B22" s="469">
        <v>630597</v>
      </c>
      <c r="C22" s="470" t="s">
        <v>348</v>
      </c>
      <c r="D22" s="242" t="s">
        <v>155</v>
      </c>
      <c r="E22" s="245">
        <v>100</v>
      </c>
      <c r="F22" s="336"/>
      <c r="G22" s="337">
        <f>VLOOKUP(G$7,'PS5-CTs'!$B:$AD,INDEX('PS5-CTs'!$14:$14,MATCH('PS5 Summary'!$B22,'PS5-CTs'!$9:$9,0)),FALSE)</f>
        <v>0</v>
      </c>
      <c r="H22" s="336"/>
      <c r="I22" s="337">
        <f>VLOOKUP(I$7,'PS5-CTs'!$B:$AD,INDEX('PS5-CTs'!$14:$14,MATCH('PS5 Summary'!$B22,'PS5-CTs'!$9:$9,0)),FALSE)</f>
        <v>0</v>
      </c>
      <c r="J22" s="338">
        <f>VLOOKUP(J$7,'PS5-CTs'!$B:$AD,INDEX('PS5-CTs'!$14:$14,MATCH('PS5 Summary'!$B22,'PS5-CTs'!$9:$9,0)),FALSE)</f>
        <v>0</v>
      </c>
      <c r="K22" s="192">
        <f t="shared" si="0"/>
        <v>0</v>
      </c>
      <c r="L22" s="344">
        <f>VLOOKUP(L$7,'PS5-CTs'!$B:$AD,INDEX('PS5-CTs'!$14:$14,MATCH('PS5 Summary'!$B22,'PS5-CTs'!$9:$9,0)),FALSE)</f>
        <v>0</v>
      </c>
      <c r="M22" s="345">
        <f>VLOOKUP(M$7,'PS5-CTs'!$B:$AD,INDEX('PS5-CTs'!$14:$14,MATCH('PS5 Summary'!$B22,'PS5-CTs'!$9:$9,0)),FALSE)</f>
        <v>0</v>
      </c>
      <c r="N22" s="190">
        <f t="shared" si="1"/>
        <v>0</v>
      </c>
      <c r="O22" s="349">
        <f>VLOOKUP(O$7,'PS5-CTs'!$B:$AD,INDEX('PS5-CTs'!$14:$14,MATCH('PS5 Summary'!$B22,'PS5-CTs'!$9:$9,0)),FALSE)</f>
        <v>0</v>
      </c>
      <c r="P22" s="336"/>
      <c r="Q22" s="337">
        <f>VLOOKUP(Q$7,'PS5-CTs'!$B:$AD,INDEX('PS5-CTs'!$14:$14,MATCH('PS5 Summary'!$B22,'PS5-CTs'!$9:$9,0)),FALSE)</f>
        <v>0</v>
      </c>
      <c r="R22" s="336"/>
      <c r="S22" s="337">
        <f>VLOOKUP(S$7,'PS5-CTs'!$B:$AD,INDEX('PS5-CTs'!$14:$14,MATCH('PS5 Summary'!$B22,'PS5-CTs'!$9:$9,0)),FALSE)</f>
        <v>0</v>
      </c>
      <c r="T22" s="338">
        <f>VLOOKUP(T$7,'PS5-CTs'!$B:$AD,INDEX('PS5-CTs'!$14:$14,MATCH('PS5 Summary'!$B22,'PS5-CTs'!$9:$9,0)),FALSE)</f>
        <v>0</v>
      </c>
      <c r="U22" s="201">
        <f t="shared" si="2"/>
        <v>0</v>
      </c>
      <c r="V22" s="212">
        <f t="shared" si="3"/>
        <v>0</v>
      </c>
      <c r="W22" s="213">
        <f t="shared" si="4"/>
        <v>0</v>
      </c>
    </row>
    <row r="23" spans="1:23" s="178" customFormat="1" x14ac:dyDescent="0.25">
      <c r="A23" s="194">
        <v>14</v>
      </c>
      <c r="B23" s="469">
        <v>675463</v>
      </c>
      <c r="C23" s="471" t="s">
        <v>356</v>
      </c>
      <c r="D23" s="242" t="s">
        <v>155</v>
      </c>
      <c r="E23" s="245">
        <v>19</v>
      </c>
      <c r="F23" s="336"/>
      <c r="G23" s="337">
        <f>VLOOKUP(G$7,'PS5-CTs'!$B:$AD,INDEX('PS5-CTs'!$14:$14,MATCH('PS5 Summary'!$B23,'PS5-CTs'!$9:$9,0)),FALSE)</f>
        <v>0</v>
      </c>
      <c r="H23" s="336"/>
      <c r="I23" s="337">
        <f>VLOOKUP(I$7,'PS5-CTs'!$B:$AD,INDEX('PS5-CTs'!$14:$14,MATCH('PS5 Summary'!$B23,'PS5-CTs'!$9:$9,0)),FALSE)</f>
        <v>0</v>
      </c>
      <c r="J23" s="338">
        <f>VLOOKUP(J$7,'PS5-CTs'!$B:$AD,INDEX('PS5-CTs'!$14:$14,MATCH('PS5 Summary'!$B23,'PS5-CTs'!$9:$9,0)),FALSE)</f>
        <v>0</v>
      </c>
      <c r="K23" s="192">
        <f t="shared" si="0"/>
        <v>0</v>
      </c>
      <c r="L23" s="344">
        <f>VLOOKUP(L$7,'PS5-CTs'!$B:$AD,INDEX('PS5-CTs'!$14:$14,MATCH('PS5 Summary'!$B23,'PS5-CTs'!$9:$9,0)),FALSE)</f>
        <v>0</v>
      </c>
      <c r="M23" s="345">
        <f>VLOOKUP(M$7,'PS5-CTs'!$B:$AD,INDEX('PS5-CTs'!$14:$14,MATCH('PS5 Summary'!$B23,'PS5-CTs'!$9:$9,0)),FALSE)</f>
        <v>0</v>
      </c>
      <c r="N23" s="190">
        <f t="shared" si="1"/>
        <v>0</v>
      </c>
      <c r="O23" s="349">
        <f>VLOOKUP(O$7,'PS5-CTs'!$B:$AD,INDEX('PS5-CTs'!$14:$14,MATCH('PS5 Summary'!$B23,'PS5-CTs'!$9:$9,0)),FALSE)</f>
        <v>0</v>
      </c>
      <c r="P23" s="336"/>
      <c r="Q23" s="337">
        <f>VLOOKUP(Q$7,'PS5-CTs'!$B:$AD,INDEX('PS5-CTs'!$14:$14,MATCH('PS5 Summary'!$B23,'PS5-CTs'!$9:$9,0)),FALSE)</f>
        <v>0</v>
      </c>
      <c r="R23" s="336"/>
      <c r="S23" s="337">
        <f>VLOOKUP(S$7,'PS5-CTs'!$B:$AD,INDEX('PS5-CTs'!$14:$14,MATCH('PS5 Summary'!$B23,'PS5-CTs'!$9:$9,0)),FALSE)</f>
        <v>0</v>
      </c>
      <c r="T23" s="338">
        <f>VLOOKUP(T$7,'PS5-CTs'!$B:$AD,INDEX('PS5-CTs'!$14:$14,MATCH('PS5 Summary'!$B23,'PS5-CTs'!$9:$9,0)),FALSE)</f>
        <v>0</v>
      </c>
      <c r="U23" s="201">
        <f t="shared" si="2"/>
        <v>0</v>
      </c>
      <c r="V23" s="212">
        <f t="shared" si="3"/>
        <v>0</v>
      </c>
      <c r="W23" s="213">
        <f t="shared" si="4"/>
        <v>0</v>
      </c>
    </row>
    <row r="24" spans="1:23" s="178" customFormat="1" x14ac:dyDescent="0.25">
      <c r="A24" s="194"/>
      <c r="B24" s="469"/>
      <c r="C24" s="472" t="s">
        <v>357</v>
      </c>
      <c r="D24" s="242"/>
      <c r="E24" s="245"/>
      <c r="F24" s="336"/>
      <c r="G24" s="337"/>
      <c r="H24" s="336"/>
      <c r="I24" s="337"/>
      <c r="J24" s="338"/>
      <c r="K24" s="192"/>
      <c r="L24" s="344"/>
      <c r="M24" s="345"/>
      <c r="N24" s="190"/>
      <c r="O24" s="349"/>
      <c r="P24" s="336"/>
      <c r="Q24" s="337"/>
      <c r="R24" s="336"/>
      <c r="S24" s="337"/>
      <c r="T24" s="338"/>
      <c r="U24" s="201"/>
      <c r="V24" s="212"/>
      <c r="W24" s="213"/>
    </row>
    <row r="25" spans="1:23" s="178" customFormat="1" x14ac:dyDescent="0.25">
      <c r="A25" s="194">
        <v>15</v>
      </c>
      <c r="B25" s="469">
        <v>242962</v>
      </c>
      <c r="C25" s="471" t="s">
        <v>358</v>
      </c>
      <c r="D25" s="242" t="s">
        <v>155</v>
      </c>
      <c r="E25" s="245">
        <v>9</v>
      </c>
      <c r="F25" s="336"/>
      <c r="G25" s="337">
        <f>VLOOKUP(G$7,'PS5-CTs'!$B:$AD,INDEX('PS5-CTs'!$14:$14,MATCH('PS5 Summary'!$B25,'PS5-CTs'!$9:$9,0)),FALSE)</f>
        <v>0</v>
      </c>
      <c r="H25" s="336"/>
      <c r="I25" s="337">
        <f>VLOOKUP(I$7,'PS5-CTs'!$B:$AD,INDEX('PS5-CTs'!$14:$14,MATCH('PS5 Summary'!$B25,'PS5-CTs'!$9:$9,0)),FALSE)</f>
        <v>0</v>
      </c>
      <c r="J25" s="338">
        <f>VLOOKUP(J$7,'PS5-CTs'!$B:$AD,INDEX('PS5-CTs'!$14:$14,MATCH('PS5 Summary'!$B25,'PS5-CTs'!$9:$9,0)),FALSE)</f>
        <v>0</v>
      </c>
      <c r="K25" s="192">
        <f t="shared" si="0"/>
        <v>0</v>
      </c>
      <c r="L25" s="344">
        <f>VLOOKUP(L$7,'PS5-CTs'!$B:$AD,INDEX('PS5-CTs'!$14:$14,MATCH('PS5 Summary'!$B25,'PS5-CTs'!$9:$9,0)),FALSE)</f>
        <v>0</v>
      </c>
      <c r="M25" s="345">
        <f>VLOOKUP(M$7,'PS5-CTs'!$B:$AD,INDEX('PS5-CTs'!$14:$14,MATCH('PS5 Summary'!$B25,'PS5-CTs'!$9:$9,0)),FALSE)</f>
        <v>0</v>
      </c>
      <c r="N25" s="190">
        <f t="shared" si="1"/>
        <v>0</v>
      </c>
      <c r="O25" s="349">
        <f>VLOOKUP(O$7,'PS5-CTs'!$B:$AD,INDEX('PS5-CTs'!$14:$14,MATCH('PS5 Summary'!$B25,'PS5-CTs'!$9:$9,0)),FALSE)</f>
        <v>0</v>
      </c>
      <c r="P25" s="336"/>
      <c r="Q25" s="337">
        <f>VLOOKUP(Q$7,'PS5-CTs'!$B:$AD,INDEX('PS5-CTs'!$14:$14,MATCH('PS5 Summary'!$B25,'PS5-CTs'!$9:$9,0)),FALSE)</f>
        <v>0</v>
      </c>
      <c r="R25" s="336"/>
      <c r="S25" s="337">
        <f>VLOOKUP(S$7,'PS5-CTs'!$B:$AD,INDEX('PS5-CTs'!$14:$14,MATCH('PS5 Summary'!$B25,'PS5-CTs'!$9:$9,0)),FALSE)</f>
        <v>0</v>
      </c>
      <c r="T25" s="338">
        <f>VLOOKUP(T$7,'PS5-CTs'!$B:$AD,INDEX('PS5-CTs'!$14:$14,MATCH('PS5 Summary'!$B25,'PS5-CTs'!$9:$9,0)),FALSE)</f>
        <v>0</v>
      </c>
      <c r="U25" s="201">
        <f t="shared" si="2"/>
        <v>0</v>
      </c>
      <c r="V25" s="212">
        <f t="shared" si="3"/>
        <v>0</v>
      </c>
      <c r="W25" s="213">
        <f t="shared" si="4"/>
        <v>0</v>
      </c>
    </row>
    <row r="26" spans="1:23" s="178" customFormat="1" x14ac:dyDescent="0.25">
      <c r="A26" s="194">
        <v>16</v>
      </c>
      <c r="B26" s="469">
        <v>242952</v>
      </c>
      <c r="C26" s="471" t="s">
        <v>359</v>
      </c>
      <c r="D26" s="242" t="s">
        <v>155</v>
      </c>
      <c r="E26" s="245">
        <v>9</v>
      </c>
      <c r="F26" s="336"/>
      <c r="G26" s="337">
        <f>VLOOKUP(G$7,'PS5-CTs'!$B:$AD,INDEX('PS5-CTs'!$14:$14,MATCH('PS5 Summary'!$B26,'PS5-CTs'!$9:$9,0)),FALSE)</f>
        <v>0</v>
      </c>
      <c r="H26" s="336"/>
      <c r="I26" s="337">
        <f>VLOOKUP(I$7,'PS5-CTs'!$B:$AD,INDEX('PS5-CTs'!$14:$14,MATCH('PS5 Summary'!$B26,'PS5-CTs'!$9:$9,0)),FALSE)</f>
        <v>0</v>
      </c>
      <c r="J26" s="338">
        <f>VLOOKUP(J$7,'PS5-CTs'!$B:$AD,INDEX('PS5-CTs'!$14:$14,MATCH('PS5 Summary'!$B26,'PS5-CTs'!$9:$9,0)),FALSE)</f>
        <v>0</v>
      </c>
      <c r="K26" s="192">
        <f t="shared" si="0"/>
        <v>0</v>
      </c>
      <c r="L26" s="344">
        <f>VLOOKUP(L$7,'PS5-CTs'!$B:$AD,INDEX('PS5-CTs'!$14:$14,MATCH('PS5 Summary'!$B26,'PS5-CTs'!$9:$9,0)),FALSE)</f>
        <v>0</v>
      </c>
      <c r="M26" s="345">
        <f>VLOOKUP(M$7,'PS5-CTs'!$B:$AD,INDEX('PS5-CTs'!$14:$14,MATCH('PS5 Summary'!$B26,'PS5-CTs'!$9:$9,0)),FALSE)</f>
        <v>0</v>
      </c>
      <c r="N26" s="190">
        <f t="shared" si="1"/>
        <v>0</v>
      </c>
      <c r="O26" s="349">
        <f>VLOOKUP(O$7,'PS5-CTs'!$B:$AD,INDEX('PS5-CTs'!$14:$14,MATCH('PS5 Summary'!$B26,'PS5-CTs'!$9:$9,0)),FALSE)</f>
        <v>0</v>
      </c>
      <c r="P26" s="336"/>
      <c r="Q26" s="337">
        <f>VLOOKUP(Q$7,'PS5-CTs'!$B:$AD,INDEX('PS5-CTs'!$14:$14,MATCH('PS5 Summary'!$B26,'PS5-CTs'!$9:$9,0)),FALSE)</f>
        <v>0</v>
      </c>
      <c r="R26" s="336"/>
      <c r="S26" s="337">
        <f>VLOOKUP(S$7,'PS5-CTs'!$B:$AD,INDEX('PS5-CTs'!$14:$14,MATCH('PS5 Summary'!$B26,'PS5-CTs'!$9:$9,0)),FALSE)</f>
        <v>0</v>
      </c>
      <c r="T26" s="338">
        <f>VLOOKUP(T$7,'PS5-CTs'!$B:$AD,INDEX('PS5-CTs'!$14:$14,MATCH('PS5 Summary'!$B26,'PS5-CTs'!$9:$9,0)),FALSE)</f>
        <v>0</v>
      </c>
      <c r="U26" s="201">
        <f t="shared" si="2"/>
        <v>0</v>
      </c>
      <c r="V26" s="212">
        <f t="shared" si="3"/>
        <v>0</v>
      </c>
      <c r="W26" s="213">
        <f t="shared" si="4"/>
        <v>0</v>
      </c>
    </row>
    <row r="27" spans="1:23" s="178" customFormat="1" x14ac:dyDescent="0.25">
      <c r="A27" s="194">
        <v>17</v>
      </c>
      <c r="B27" s="469">
        <v>242954</v>
      </c>
      <c r="C27" s="471" t="s">
        <v>360</v>
      </c>
      <c r="D27" s="242" t="s">
        <v>155</v>
      </c>
      <c r="E27" s="245">
        <v>9</v>
      </c>
      <c r="F27" s="336"/>
      <c r="G27" s="337">
        <f>VLOOKUP(G$7,'PS5-CTs'!$B:$AD,INDEX('PS5-CTs'!$14:$14,MATCH('PS5 Summary'!$B27,'PS5-CTs'!$9:$9,0)),FALSE)</f>
        <v>0</v>
      </c>
      <c r="H27" s="336"/>
      <c r="I27" s="337">
        <f>VLOOKUP(I$7,'PS5-CTs'!$B:$AD,INDEX('PS5-CTs'!$14:$14,MATCH('PS5 Summary'!$B27,'PS5-CTs'!$9:$9,0)),FALSE)</f>
        <v>0</v>
      </c>
      <c r="J27" s="338">
        <f>VLOOKUP(J$7,'PS5-CTs'!$B:$AD,INDEX('PS5-CTs'!$14:$14,MATCH('PS5 Summary'!$B27,'PS5-CTs'!$9:$9,0)),FALSE)</f>
        <v>0</v>
      </c>
      <c r="K27" s="192">
        <f t="shared" si="0"/>
        <v>0</v>
      </c>
      <c r="L27" s="344">
        <f>VLOOKUP(L$7,'PS5-CTs'!$B:$AD,INDEX('PS5-CTs'!$14:$14,MATCH('PS5 Summary'!$B27,'PS5-CTs'!$9:$9,0)),FALSE)</f>
        <v>0</v>
      </c>
      <c r="M27" s="345">
        <f>VLOOKUP(M$7,'PS5-CTs'!$B:$AD,INDEX('PS5-CTs'!$14:$14,MATCH('PS5 Summary'!$B27,'PS5-CTs'!$9:$9,0)),FALSE)</f>
        <v>0</v>
      </c>
      <c r="N27" s="190">
        <f t="shared" si="1"/>
        <v>0</v>
      </c>
      <c r="O27" s="349">
        <f>VLOOKUP(O$7,'PS5-CTs'!$B:$AD,INDEX('PS5-CTs'!$14:$14,MATCH('PS5 Summary'!$B27,'PS5-CTs'!$9:$9,0)),FALSE)</f>
        <v>0</v>
      </c>
      <c r="P27" s="336"/>
      <c r="Q27" s="337">
        <f>VLOOKUP(Q$7,'PS5-CTs'!$B:$AD,INDEX('PS5-CTs'!$14:$14,MATCH('PS5 Summary'!$B27,'PS5-CTs'!$9:$9,0)),FALSE)</f>
        <v>0</v>
      </c>
      <c r="R27" s="336"/>
      <c r="S27" s="337">
        <f>VLOOKUP(S$7,'PS5-CTs'!$B:$AD,INDEX('PS5-CTs'!$14:$14,MATCH('PS5 Summary'!$B27,'PS5-CTs'!$9:$9,0)),FALSE)</f>
        <v>0</v>
      </c>
      <c r="T27" s="338">
        <f>VLOOKUP(T$7,'PS5-CTs'!$B:$AD,INDEX('PS5-CTs'!$14:$14,MATCH('PS5 Summary'!$B27,'PS5-CTs'!$9:$9,0)),FALSE)</f>
        <v>0</v>
      </c>
      <c r="U27" s="201">
        <f t="shared" si="2"/>
        <v>0</v>
      </c>
      <c r="V27" s="212">
        <f t="shared" si="3"/>
        <v>0</v>
      </c>
      <c r="W27" s="213">
        <f t="shared" si="4"/>
        <v>0</v>
      </c>
    </row>
    <row r="28" spans="1:23" s="178" customFormat="1" x14ac:dyDescent="0.25">
      <c r="A28" s="194">
        <v>18</v>
      </c>
      <c r="B28" s="473">
        <v>242950</v>
      </c>
      <c r="C28" s="474" t="s">
        <v>361</v>
      </c>
      <c r="D28" s="242" t="s">
        <v>155</v>
      </c>
      <c r="E28" s="245">
        <v>9</v>
      </c>
      <c r="F28" s="336"/>
      <c r="G28" s="337">
        <f>VLOOKUP(G$7,'PS5-CTs'!$B:$AD,INDEX('PS5-CTs'!$14:$14,MATCH('PS5 Summary'!$B28,'PS5-CTs'!$9:$9,0)),FALSE)</f>
        <v>0</v>
      </c>
      <c r="H28" s="336"/>
      <c r="I28" s="337">
        <f>VLOOKUP(I$7,'PS5-CTs'!$B:$AD,INDEX('PS5-CTs'!$14:$14,MATCH('PS5 Summary'!$B28,'PS5-CTs'!$9:$9,0)),FALSE)</f>
        <v>0</v>
      </c>
      <c r="J28" s="338">
        <f>VLOOKUP(J$7,'PS5-CTs'!$B:$AD,INDEX('PS5-CTs'!$14:$14,MATCH('PS5 Summary'!$B28,'PS5-CTs'!$9:$9,0)),FALSE)</f>
        <v>0</v>
      </c>
      <c r="K28" s="192">
        <f t="shared" si="0"/>
        <v>0</v>
      </c>
      <c r="L28" s="344">
        <f>VLOOKUP(L$7,'PS5-CTs'!$B:$AD,INDEX('PS5-CTs'!$14:$14,MATCH('PS5 Summary'!$B28,'PS5-CTs'!$9:$9,0)),FALSE)</f>
        <v>0</v>
      </c>
      <c r="M28" s="345">
        <f>VLOOKUP(M$7,'PS5-CTs'!$B:$AD,INDEX('PS5-CTs'!$14:$14,MATCH('PS5 Summary'!$B28,'PS5-CTs'!$9:$9,0)),FALSE)</f>
        <v>0</v>
      </c>
      <c r="N28" s="190">
        <f t="shared" si="1"/>
        <v>0</v>
      </c>
      <c r="O28" s="349">
        <f>VLOOKUP(O$7,'PS5-CTs'!$B:$AD,INDEX('PS5-CTs'!$14:$14,MATCH('PS5 Summary'!$B28,'PS5-CTs'!$9:$9,0)),FALSE)</f>
        <v>0</v>
      </c>
      <c r="P28" s="336"/>
      <c r="Q28" s="337">
        <f>VLOOKUP(Q$7,'PS5-CTs'!$B:$AD,INDEX('PS5-CTs'!$14:$14,MATCH('PS5 Summary'!$B28,'PS5-CTs'!$9:$9,0)),FALSE)</f>
        <v>0</v>
      </c>
      <c r="R28" s="336"/>
      <c r="S28" s="337">
        <f>VLOOKUP(S$7,'PS5-CTs'!$B:$AD,INDEX('PS5-CTs'!$14:$14,MATCH('PS5 Summary'!$B28,'PS5-CTs'!$9:$9,0)),FALSE)</f>
        <v>0</v>
      </c>
      <c r="T28" s="338">
        <f>VLOOKUP(T$7,'PS5-CTs'!$B:$AD,INDEX('PS5-CTs'!$14:$14,MATCH('PS5 Summary'!$B28,'PS5-CTs'!$9:$9,0)),FALSE)</f>
        <v>0</v>
      </c>
      <c r="U28" s="201">
        <f t="shared" si="2"/>
        <v>0</v>
      </c>
      <c r="V28" s="212">
        <f t="shared" si="3"/>
        <v>0</v>
      </c>
      <c r="W28" s="213">
        <f t="shared" si="4"/>
        <v>0</v>
      </c>
    </row>
    <row r="29" spans="1:23" s="178" customFormat="1" x14ac:dyDescent="0.25">
      <c r="A29" s="194">
        <v>19</v>
      </c>
      <c r="B29" s="473">
        <v>242951</v>
      </c>
      <c r="C29" s="474" t="s">
        <v>362</v>
      </c>
      <c r="D29" s="242" t="s">
        <v>155</v>
      </c>
      <c r="E29" s="245">
        <v>9</v>
      </c>
      <c r="F29" s="336"/>
      <c r="G29" s="337">
        <f>VLOOKUP(G$7,'PS5-CTs'!$B:$AD,INDEX('PS5-CTs'!$14:$14,MATCH('PS5 Summary'!$B29,'PS5-CTs'!$9:$9,0)),FALSE)</f>
        <v>0</v>
      </c>
      <c r="H29" s="336"/>
      <c r="I29" s="337">
        <f>VLOOKUP(I$7,'PS5-CTs'!$B:$AD,INDEX('PS5-CTs'!$14:$14,MATCH('PS5 Summary'!$B29,'PS5-CTs'!$9:$9,0)),FALSE)</f>
        <v>0</v>
      </c>
      <c r="J29" s="338">
        <f>VLOOKUP(J$7,'PS5-CTs'!$B:$AD,INDEX('PS5-CTs'!$14:$14,MATCH('PS5 Summary'!$B29,'PS5-CTs'!$9:$9,0)),FALSE)</f>
        <v>0</v>
      </c>
      <c r="K29" s="192">
        <f t="shared" si="0"/>
        <v>0</v>
      </c>
      <c r="L29" s="344">
        <f>VLOOKUP(L$7,'PS5-CTs'!$B:$AD,INDEX('PS5-CTs'!$14:$14,MATCH('PS5 Summary'!$B29,'PS5-CTs'!$9:$9,0)),FALSE)</f>
        <v>0</v>
      </c>
      <c r="M29" s="345">
        <f>VLOOKUP(M$7,'PS5-CTs'!$B:$AD,INDEX('PS5-CTs'!$14:$14,MATCH('PS5 Summary'!$B29,'PS5-CTs'!$9:$9,0)),FALSE)</f>
        <v>0</v>
      </c>
      <c r="N29" s="190">
        <f t="shared" si="1"/>
        <v>0</v>
      </c>
      <c r="O29" s="349">
        <f>VLOOKUP(O$7,'PS5-CTs'!$B:$AD,INDEX('PS5-CTs'!$14:$14,MATCH('PS5 Summary'!$B29,'PS5-CTs'!$9:$9,0)),FALSE)</f>
        <v>0</v>
      </c>
      <c r="P29" s="336"/>
      <c r="Q29" s="337">
        <f>VLOOKUP(Q$7,'PS5-CTs'!$B:$AD,INDEX('PS5-CTs'!$14:$14,MATCH('PS5 Summary'!$B29,'PS5-CTs'!$9:$9,0)),FALSE)</f>
        <v>0</v>
      </c>
      <c r="R29" s="336"/>
      <c r="S29" s="337">
        <f>VLOOKUP(S$7,'PS5-CTs'!$B:$AD,INDEX('PS5-CTs'!$14:$14,MATCH('PS5 Summary'!$B29,'PS5-CTs'!$9:$9,0)),FALSE)</f>
        <v>0</v>
      </c>
      <c r="T29" s="338">
        <f>VLOOKUP(T$7,'PS5-CTs'!$B:$AD,INDEX('PS5-CTs'!$14:$14,MATCH('PS5 Summary'!$B29,'PS5-CTs'!$9:$9,0)),FALSE)</f>
        <v>0</v>
      </c>
      <c r="U29" s="201">
        <f t="shared" si="2"/>
        <v>0</v>
      </c>
      <c r="V29" s="212">
        <f t="shared" si="3"/>
        <v>0</v>
      </c>
      <c r="W29" s="213">
        <f t="shared" si="4"/>
        <v>0</v>
      </c>
    </row>
    <row r="30" spans="1:23" s="178" customFormat="1" x14ac:dyDescent="0.25">
      <c r="A30" s="194"/>
      <c r="B30" s="473"/>
      <c r="C30" s="475" t="s">
        <v>363</v>
      </c>
      <c r="D30" s="242"/>
      <c r="E30" s="245"/>
      <c r="F30" s="336"/>
      <c r="G30" s="337"/>
      <c r="H30" s="336"/>
      <c r="I30" s="337"/>
      <c r="J30" s="338"/>
      <c r="K30" s="192"/>
      <c r="L30" s="344"/>
      <c r="M30" s="345"/>
      <c r="N30" s="190"/>
      <c r="O30" s="349"/>
      <c r="P30" s="336"/>
      <c r="Q30" s="337"/>
      <c r="R30" s="336"/>
      <c r="S30" s="337"/>
      <c r="T30" s="338"/>
      <c r="U30" s="201"/>
      <c r="V30" s="212"/>
      <c r="W30" s="213"/>
    </row>
    <row r="31" spans="1:23" s="178" customFormat="1" x14ac:dyDescent="0.25">
      <c r="A31" s="194">
        <v>20</v>
      </c>
      <c r="B31" s="473">
        <v>704747</v>
      </c>
      <c r="C31" s="474" t="s">
        <v>364</v>
      </c>
      <c r="D31" s="242" t="s">
        <v>155</v>
      </c>
      <c r="E31" s="245">
        <v>9</v>
      </c>
      <c r="F31" s="336"/>
      <c r="G31" s="337">
        <f>VLOOKUP(G$7,'PS5-CTs'!$B:$AD,INDEX('PS5-CTs'!$14:$14,MATCH('PS5 Summary'!$B31,'PS5-CTs'!$9:$9,0)),FALSE)</f>
        <v>0</v>
      </c>
      <c r="H31" s="336"/>
      <c r="I31" s="337">
        <f>VLOOKUP(I$7,'PS5-CTs'!$B:$AD,INDEX('PS5-CTs'!$14:$14,MATCH('PS5 Summary'!$B31,'PS5-CTs'!$9:$9,0)),FALSE)</f>
        <v>0</v>
      </c>
      <c r="J31" s="338">
        <f>VLOOKUP(J$7,'PS5-CTs'!$B:$AD,INDEX('PS5-CTs'!$14:$14,MATCH('PS5 Summary'!$B31,'PS5-CTs'!$9:$9,0)),FALSE)</f>
        <v>0</v>
      </c>
      <c r="K31" s="192">
        <f t="shared" si="0"/>
        <v>0</v>
      </c>
      <c r="L31" s="344">
        <f>VLOOKUP(L$7,'PS5-CTs'!$B:$AD,INDEX('PS5-CTs'!$14:$14,MATCH('PS5 Summary'!$B31,'PS5-CTs'!$9:$9,0)),FALSE)</f>
        <v>0</v>
      </c>
      <c r="M31" s="345">
        <f>VLOOKUP(M$7,'PS5-CTs'!$B:$AD,INDEX('PS5-CTs'!$14:$14,MATCH('PS5 Summary'!$B31,'PS5-CTs'!$9:$9,0)),FALSE)</f>
        <v>0</v>
      </c>
      <c r="N31" s="190">
        <f t="shared" si="1"/>
        <v>0</v>
      </c>
      <c r="O31" s="349">
        <f>VLOOKUP(O$7,'PS5-CTs'!$B:$AD,INDEX('PS5-CTs'!$14:$14,MATCH('PS5 Summary'!$B31,'PS5-CTs'!$9:$9,0)),FALSE)</f>
        <v>0</v>
      </c>
      <c r="P31" s="336"/>
      <c r="Q31" s="337">
        <f>VLOOKUP(Q$7,'PS5-CTs'!$B:$AD,INDEX('PS5-CTs'!$14:$14,MATCH('PS5 Summary'!$B31,'PS5-CTs'!$9:$9,0)),FALSE)</f>
        <v>0</v>
      </c>
      <c r="R31" s="336"/>
      <c r="S31" s="337">
        <f>VLOOKUP(S$7,'PS5-CTs'!$B:$AD,INDEX('PS5-CTs'!$14:$14,MATCH('PS5 Summary'!$B31,'PS5-CTs'!$9:$9,0)),FALSE)</f>
        <v>0</v>
      </c>
      <c r="T31" s="338">
        <f>VLOOKUP(T$7,'PS5-CTs'!$B:$AD,INDEX('PS5-CTs'!$14:$14,MATCH('PS5 Summary'!$B31,'PS5-CTs'!$9:$9,0)),FALSE)</f>
        <v>0</v>
      </c>
      <c r="U31" s="201">
        <f t="shared" si="2"/>
        <v>0</v>
      </c>
      <c r="V31" s="212">
        <f t="shared" si="3"/>
        <v>0</v>
      </c>
      <c r="W31" s="213">
        <f t="shared" si="4"/>
        <v>0</v>
      </c>
    </row>
    <row r="32" spans="1:23" s="178" customFormat="1" ht="16.5" thickBot="1" x14ac:dyDescent="0.3">
      <c r="A32" s="195"/>
      <c r="B32" s="358"/>
      <c r="C32" s="219"/>
      <c r="D32" s="222"/>
      <c r="E32" s="246"/>
      <c r="F32" s="339"/>
      <c r="G32" s="340"/>
      <c r="H32" s="339"/>
      <c r="I32" s="340"/>
      <c r="J32" s="341"/>
      <c r="K32" s="193"/>
      <c r="L32" s="346"/>
      <c r="M32" s="347"/>
      <c r="N32" s="191"/>
      <c r="O32" s="350"/>
      <c r="P32" s="339"/>
      <c r="Q32" s="340"/>
      <c r="R32" s="339"/>
      <c r="S32" s="340"/>
      <c r="T32" s="341"/>
      <c r="U32" s="202"/>
      <c r="V32" s="214"/>
      <c r="W32" s="215"/>
    </row>
    <row r="33" spans="3:23" ht="16.5" thickBot="1" x14ac:dyDescent="0.3"/>
    <row r="34" spans="3:23" ht="16.5" thickBot="1" x14ac:dyDescent="0.3">
      <c r="W34" s="217">
        <f>SUM(W10:W33)</f>
        <v>0</v>
      </c>
    </row>
    <row r="38" spans="3:23" x14ac:dyDescent="0.25">
      <c r="C38" s="184"/>
      <c r="D38" s="184"/>
      <c r="E38" s="184"/>
      <c r="F38" s="184"/>
      <c r="G38" s="184"/>
      <c r="H38" s="184"/>
      <c r="I38" s="184"/>
      <c r="J38" s="184"/>
      <c r="K38" s="184"/>
      <c r="L38" s="184"/>
      <c r="M38" s="184"/>
      <c r="N38" s="184"/>
      <c r="O38" s="184"/>
      <c r="P38" s="184"/>
      <c r="Q38" s="184"/>
      <c r="R38" s="184"/>
      <c r="S38" s="184"/>
    </row>
  </sheetData>
  <mergeCells count="8">
    <mergeCell ref="V5:V7"/>
    <mergeCell ref="W5:W7"/>
    <mergeCell ref="F5:K5"/>
    <mergeCell ref="F6:K6"/>
    <mergeCell ref="L5:N5"/>
    <mergeCell ref="O5:U5"/>
    <mergeCell ref="L6:N6"/>
    <mergeCell ref="O6:U6"/>
  </mergeCells>
  <conditionalFormatting sqref="B1:B8 B32:B1048576">
    <cfRule type="duplicateValues" dxfId="3" priority="4"/>
  </conditionalFormatting>
  <conditionalFormatting sqref="C1:C8 C32:C1048576">
    <cfRule type="duplicateValues" dxfId="2" priority="3"/>
  </conditionalFormatting>
  <conditionalFormatting sqref="B9:B31">
    <cfRule type="duplicateValues" dxfId="1" priority="2"/>
  </conditionalFormatting>
  <conditionalFormatting sqref="C9:C31">
    <cfRule type="duplicateValues" dxfId="0" priority="1"/>
  </conditionalFormatting>
  <pageMargins left="0.23622047244094491" right="0.23622047244094491" top="0.74803149606299213" bottom="0.74803149606299213" header="0.31496062992125984" footer="0.31496062992125984"/>
  <pageSetup paperSize="9" scale="26" orientation="landscape" r:id="rId1"/>
  <colBreaks count="1" manualBreakCount="1">
    <brk id="23"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'CPA Formula'!$B$9:$B$19</xm:f>
          </x14:formula1>
          <xm:sqref>G9 I9:U9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CADE9-09DA-4A87-9E00-315F2DE775F4}">
  <dimension ref="A1:M129"/>
  <sheetViews>
    <sheetView zoomScale="50" zoomScaleNormal="50" zoomScaleSheetLayoutView="70" workbookViewId="0">
      <selection activeCell="B1" sqref="B1:M1"/>
    </sheetView>
  </sheetViews>
  <sheetFormatPr defaultColWidth="9.140625" defaultRowHeight="15" x14ac:dyDescent="0.2"/>
  <cols>
    <col min="1" max="1" width="9.140625" style="496"/>
    <col min="2" max="2" width="7.7109375" style="486" customWidth="1"/>
    <col min="3" max="3" width="49.42578125" style="486" customWidth="1"/>
    <col min="4" max="4" width="13.42578125" style="523" customWidth="1"/>
    <col min="5" max="5" width="15.140625" style="523" customWidth="1"/>
    <col min="6" max="6" width="14.42578125" style="523" customWidth="1"/>
    <col min="7" max="7" width="14.5703125" style="523" customWidth="1"/>
    <col min="8" max="13" width="18.42578125" style="523" customWidth="1"/>
    <col min="14" max="14" width="8.42578125" style="486" bestFit="1" customWidth="1"/>
    <col min="15" max="16384" width="9.140625" style="486"/>
  </cols>
  <sheetData>
    <row r="1" spans="2:13" ht="15.75" x14ac:dyDescent="0.25">
      <c r="B1" s="610" t="s">
        <v>374</v>
      </c>
      <c r="C1" s="610"/>
      <c r="D1" s="610"/>
      <c r="E1" s="610"/>
      <c r="F1" s="610"/>
      <c r="G1" s="610"/>
      <c r="H1" s="610"/>
      <c r="I1" s="610"/>
      <c r="J1" s="610"/>
      <c r="K1" s="610"/>
      <c r="L1" s="610"/>
      <c r="M1" s="610"/>
    </row>
    <row r="2" spans="2:13" ht="15.75" x14ac:dyDescent="0.25">
      <c r="B2" s="487"/>
      <c r="C2" s="487"/>
      <c r="D2" s="487"/>
      <c r="E2" s="487"/>
      <c r="F2" s="487"/>
      <c r="G2" s="487"/>
      <c r="H2" s="487"/>
      <c r="I2" s="487"/>
      <c r="J2" s="487"/>
      <c r="K2" s="487"/>
      <c r="L2" s="487"/>
      <c r="M2" s="487"/>
    </row>
    <row r="3" spans="2:13" ht="15.75" x14ac:dyDescent="0.25">
      <c r="B3" s="611" t="s">
        <v>365</v>
      </c>
      <c r="C3" s="611"/>
      <c r="D3" s="611"/>
      <c r="E3" s="611"/>
      <c r="F3" s="611"/>
      <c r="G3" s="611"/>
      <c r="H3" s="611"/>
      <c r="I3" s="611"/>
      <c r="J3" s="611"/>
      <c r="K3" s="611"/>
      <c r="L3" s="611"/>
      <c r="M3" s="611"/>
    </row>
    <row r="4" spans="2:13" ht="15.75" thickBot="1" x14ac:dyDescent="0.25">
      <c r="C4" s="488"/>
      <c r="D4" s="489"/>
      <c r="E4" s="489"/>
      <c r="F4" s="489"/>
      <c r="G4" s="489"/>
      <c r="H4" s="489"/>
      <c r="I4" s="489"/>
      <c r="J4" s="489"/>
      <c r="K4" s="489"/>
      <c r="L4" s="489"/>
      <c r="M4" s="489"/>
    </row>
    <row r="5" spans="2:13" ht="12.75" customHeight="1" x14ac:dyDescent="0.2">
      <c r="B5" s="612" t="s">
        <v>1</v>
      </c>
      <c r="C5" s="613"/>
      <c r="D5" s="613"/>
      <c r="E5" s="613"/>
      <c r="F5" s="614"/>
      <c r="G5" s="618"/>
      <c r="H5" s="619"/>
      <c r="I5" s="619"/>
      <c r="J5" s="619"/>
      <c r="K5" s="619"/>
      <c r="L5" s="619"/>
      <c r="M5" s="620"/>
    </row>
    <row r="6" spans="2:13" ht="13.5" customHeight="1" thickBot="1" x14ac:dyDescent="0.25">
      <c r="B6" s="615"/>
      <c r="C6" s="616"/>
      <c r="D6" s="616"/>
      <c r="E6" s="616"/>
      <c r="F6" s="617"/>
      <c r="G6" s="621"/>
      <c r="H6" s="622"/>
      <c r="I6" s="622"/>
      <c r="J6" s="622"/>
      <c r="K6" s="622"/>
      <c r="L6" s="622"/>
      <c r="M6" s="623"/>
    </row>
    <row r="7" spans="2:13" ht="12.75" customHeight="1" x14ac:dyDescent="0.2">
      <c r="B7" s="612" t="s">
        <v>2</v>
      </c>
      <c r="C7" s="613"/>
      <c r="D7" s="613"/>
      <c r="E7" s="613"/>
      <c r="F7" s="614"/>
      <c r="G7" s="624"/>
      <c r="H7" s="625"/>
      <c r="I7" s="625"/>
      <c r="J7" s="625"/>
      <c r="K7" s="625"/>
      <c r="L7" s="625"/>
      <c r="M7" s="626"/>
    </row>
    <row r="8" spans="2:13" ht="13.5" customHeight="1" thickBot="1" x14ac:dyDescent="0.25">
      <c r="B8" s="615"/>
      <c r="C8" s="616"/>
      <c r="D8" s="616"/>
      <c r="E8" s="616"/>
      <c r="F8" s="617"/>
      <c r="G8" s="627"/>
      <c r="H8" s="628"/>
      <c r="I8" s="628"/>
      <c r="J8" s="628"/>
      <c r="K8" s="628"/>
      <c r="L8" s="628"/>
      <c r="M8" s="629"/>
    </row>
    <row r="9" spans="2:13" ht="12.75" customHeight="1" x14ac:dyDescent="0.2">
      <c r="B9" s="612" t="s">
        <v>3</v>
      </c>
      <c r="C9" s="613"/>
      <c r="D9" s="613"/>
      <c r="E9" s="613"/>
      <c r="F9" s="614"/>
      <c r="G9" s="633"/>
      <c r="H9" s="634"/>
      <c r="I9" s="634"/>
      <c r="J9" s="634"/>
      <c r="K9" s="634"/>
      <c r="L9" s="634"/>
      <c r="M9" s="635"/>
    </row>
    <row r="10" spans="2:13" ht="13.5" customHeight="1" thickBot="1" x14ac:dyDescent="0.25">
      <c r="B10" s="630"/>
      <c r="C10" s="631"/>
      <c r="D10" s="631"/>
      <c r="E10" s="631"/>
      <c r="F10" s="632"/>
      <c r="G10" s="621"/>
      <c r="H10" s="622"/>
      <c r="I10" s="622"/>
      <c r="J10" s="622"/>
      <c r="K10" s="622"/>
      <c r="L10" s="622"/>
      <c r="M10" s="623"/>
    </row>
    <row r="11" spans="2:13" ht="12.75" customHeight="1" x14ac:dyDescent="0.25">
      <c r="B11" s="636" t="s">
        <v>4</v>
      </c>
      <c r="C11" s="639" t="s">
        <v>368</v>
      </c>
      <c r="D11" s="641" t="s">
        <v>0</v>
      </c>
      <c r="E11" s="641"/>
      <c r="F11" s="641"/>
      <c r="G11" s="641"/>
      <c r="H11" s="641"/>
      <c r="I11" s="641"/>
      <c r="J11" s="641"/>
      <c r="K11" s="641"/>
      <c r="L11" s="641"/>
      <c r="M11" s="642"/>
    </row>
    <row r="12" spans="2:13" ht="15.75" x14ac:dyDescent="0.25">
      <c r="B12" s="637"/>
      <c r="C12" s="640"/>
      <c r="D12" s="643" t="s">
        <v>370</v>
      </c>
      <c r="E12" s="643"/>
      <c r="F12" s="643"/>
      <c r="G12" s="643"/>
      <c r="H12" s="643"/>
      <c r="I12" s="643"/>
      <c r="J12" s="643"/>
      <c r="K12" s="643"/>
      <c r="L12" s="643"/>
      <c r="M12" s="644"/>
    </row>
    <row r="13" spans="2:13" ht="16.5" thickBot="1" x14ac:dyDescent="0.3">
      <c r="B13" s="638"/>
      <c r="C13" s="599"/>
      <c r="D13" s="528">
        <v>1</v>
      </c>
      <c r="E13" s="543">
        <v>2</v>
      </c>
      <c r="F13" s="545">
        <v>3</v>
      </c>
      <c r="G13" s="546">
        <v>4</v>
      </c>
      <c r="H13" s="546">
        <v>5</v>
      </c>
      <c r="I13" s="546">
        <v>6</v>
      </c>
      <c r="J13" s="546">
        <v>7</v>
      </c>
      <c r="K13" s="546">
        <v>8</v>
      </c>
      <c r="L13" s="528">
        <v>9</v>
      </c>
      <c r="M13" s="527" t="s">
        <v>371</v>
      </c>
    </row>
    <row r="14" spans="2:13" ht="34.5" customHeight="1" x14ac:dyDescent="0.25">
      <c r="B14" s="538">
        <v>1</v>
      </c>
      <c r="C14" s="499" t="s">
        <v>336</v>
      </c>
      <c r="D14" s="540"/>
      <c r="E14" s="544"/>
      <c r="F14" s="490"/>
      <c r="G14" s="490"/>
      <c r="H14" s="490"/>
      <c r="I14" s="490"/>
      <c r="J14" s="490"/>
      <c r="K14" s="490"/>
      <c r="L14" s="540"/>
      <c r="M14" s="491"/>
    </row>
    <row r="15" spans="2:13" ht="34.5" customHeight="1" x14ac:dyDescent="0.25">
      <c r="B15" s="539">
        <v>2</v>
      </c>
      <c r="C15" s="542" t="s">
        <v>337</v>
      </c>
      <c r="D15" s="541"/>
      <c r="E15" s="493"/>
      <c r="F15" s="492"/>
      <c r="G15" s="492"/>
      <c r="H15" s="492"/>
      <c r="I15" s="492"/>
      <c r="J15" s="492"/>
      <c r="K15" s="492"/>
      <c r="L15" s="541"/>
      <c r="M15" s="535"/>
    </row>
    <row r="16" spans="2:13" ht="34.5" customHeight="1" x14ac:dyDescent="0.25">
      <c r="B16" s="539">
        <v>3</v>
      </c>
      <c r="C16" s="542" t="s">
        <v>338</v>
      </c>
      <c r="D16" s="541"/>
      <c r="E16" s="493"/>
      <c r="F16" s="492"/>
      <c r="G16" s="492"/>
      <c r="H16" s="492"/>
      <c r="I16" s="492"/>
      <c r="J16" s="492"/>
      <c r="K16" s="492"/>
      <c r="L16" s="541"/>
      <c r="M16" s="535"/>
    </row>
    <row r="17" spans="2:13" ht="34.5" customHeight="1" x14ac:dyDescent="0.25">
      <c r="B17" s="539">
        <v>4</v>
      </c>
      <c r="C17" s="542" t="s">
        <v>339</v>
      </c>
      <c r="D17" s="541"/>
      <c r="E17" s="493"/>
      <c r="F17" s="492"/>
      <c r="G17" s="492"/>
      <c r="H17" s="492"/>
      <c r="I17" s="492"/>
      <c r="J17" s="492"/>
      <c r="K17" s="492"/>
      <c r="L17" s="541"/>
      <c r="M17" s="535"/>
    </row>
    <row r="18" spans="2:13" ht="34.5" customHeight="1" x14ac:dyDescent="0.25">
      <c r="B18" s="539">
        <v>5</v>
      </c>
      <c r="C18" s="542" t="s">
        <v>340</v>
      </c>
      <c r="D18" s="541"/>
      <c r="E18" s="493"/>
      <c r="F18" s="492"/>
      <c r="G18" s="492"/>
      <c r="H18" s="492"/>
      <c r="I18" s="492"/>
      <c r="J18" s="492"/>
      <c r="K18" s="492"/>
      <c r="L18" s="541"/>
      <c r="M18" s="535"/>
    </row>
    <row r="19" spans="2:13" ht="34.5" customHeight="1" x14ac:dyDescent="0.25">
      <c r="B19" s="539">
        <v>6</v>
      </c>
      <c r="C19" s="542" t="s">
        <v>341</v>
      </c>
      <c r="D19" s="541"/>
      <c r="E19" s="493"/>
      <c r="F19" s="492"/>
      <c r="G19" s="492"/>
      <c r="H19" s="492"/>
      <c r="I19" s="492"/>
      <c r="J19" s="492"/>
      <c r="K19" s="492"/>
      <c r="L19" s="541"/>
      <c r="M19" s="535"/>
    </row>
    <row r="20" spans="2:13" ht="34.5" customHeight="1" x14ac:dyDescent="0.25">
      <c r="B20" s="539">
        <v>7</v>
      </c>
      <c r="C20" s="542" t="s">
        <v>342</v>
      </c>
      <c r="D20" s="541"/>
      <c r="E20" s="493"/>
      <c r="F20" s="492"/>
      <c r="G20" s="492"/>
      <c r="H20" s="492"/>
      <c r="I20" s="492"/>
      <c r="J20" s="492"/>
      <c r="K20" s="492"/>
      <c r="L20" s="541"/>
      <c r="M20" s="535"/>
    </row>
    <row r="21" spans="2:13" ht="34.5" customHeight="1" x14ac:dyDescent="0.25">
      <c r="B21" s="539">
        <v>8</v>
      </c>
      <c r="C21" s="542" t="s">
        <v>343</v>
      </c>
      <c r="D21" s="541"/>
      <c r="E21" s="493"/>
      <c r="F21" s="492"/>
      <c r="G21" s="492"/>
      <c r="H21" s="492"/>
      <c r="I21" s="492"/>
      <c r="J21" s="492"/>
      <c r="K21" s="492"/>
      <c r="L21" s="541"/>
      <c r="M21" s="535"/>
    </row>
    <row r="22" spans="2:13" ht="34.5" customHeight="1" x14ac:dyDescent="0.25">
      <c r="B22" s="539">
        <v>9</v>
      </c>
      <c r="C22" s="542" t="s">
        <v>344</v>
      </c>
      <c r="D22" s="541"/>
      <c r="E22" s="493"/>
      <c r="F22" s="492"/>
      <c r="G22" s="492"/>
      <c r="H22" s="492"/>
      <c r="I22" s="492"/>
      <c r="J22" s="492"/>
      <c r="K22" s="492"/>
      <c r="L22" s="541"/>
      <c r="M22" s="535"/>
    </row>
    <row r="23" spans="2:13" ht="34.5" customHeight="1" x14ac:dyDescent="0.25">
      <c r="B23" s="539">
        <v>10</v>
      </c>
      <c r="C23" s="542" t="s">
        <v>345</v>
      </c>
      <c r="D23" s="541"/>
      <c r="E23" s="493"/>
      <c r="F23" s="492"/>
      <c r="G23" s="492"/>
      <c r="H23" s="492"/>
      <c r="I23" s="492"/>
      <c r="J23" s="492"/>
      <c r="K23" s="492"/>
      <c r="L23" s="541"/>
      <c r="M23" s="535"/>
    </row>
    <row r="24" spans="2:13" ht="34.5" customHeight="1" x14ac:dyDescent="0.25">
      <c r="B24" s="539">
        <v>11</v>
      </c>
      <c r="C24" s="542" t="s">
        <v>346</v>
      </c>
      <c r="D24" s="541"/>
      <c r="E24" s="493"/>
      <c r="F24" s="492"/>
      <c r="G24" s="492"/>
      <c r="H24" s="492"/>
      <c r="I24" s="492"/>
      <c r="J24" s="492"/>
      <c r="K24" s="492"/>
      <c r="L24" s="541"/>
      <c r="M24" s="535"/>
    </row>
    <row r="25" spans="2:13" ht="34.5" customHeight="1" x14ac:dyDescent="0.25">
      <c r="B25" s="539">
        <v>12</v>
      </c>
      <c r="C25" s="542" t="s">
        <v>347</v>
      </c>
      <c r="D25" s="541"/>
      <c r="E25" s="493"/>
      <c r="F25" s="492"/>
      <c r="G25" s="492"/>
      <c r="H25" s="492"/>
      <c r="I25" s="492"/>
      <c r="J25" s="492"/>
      <c r="K25" s="492"/>
      <c r="L25" s="541"/>
      <c r="M25" s="535"/>
    </row>
    <row r="26" spans="2:13" ht="34.5" customHeight="1" x14ac:dyDescent="0.25">
      <c r="B26" s="539">
        <v>13</v>
      </c>
      <c r="C26" s="542" t="s">
        <v>348</v>
      </c>
      <c r="D26" s="541"/>
      <c r="E26" s="493"/>
      <c r="F26" s="492"/>
      <c r="G26" s="492"/>
      <c r="H26" s="492"/>
      <c r="I26" s="492"/>
      <c r="J26" s="492"/>
      <c r="K26" s="492"/>
      <c r="L26" s="541"/>
      <c r="M26" s="535"/>
    </row>
    <row r="27" spans="2:13" ht="34.5" customHeight="1" x14ac:dyDescent="0.25">
      <c r="B27" s="539">
        <v>14</v>
      </c>
      <c r="C27" s="542" t="s">
        <v>356</v>
      </c>
      <c r="D27" s="541"/>
      <c r="E27" s="493"/>
      <c r="F27" s="492"/>
      <c r="G27" s="492"/>
      <c r="H27" s="492"/>
      <c r="I27" s="492"/>
      <c r="J27" s="492"/>
      <c r="K27" s="492"/>
      <c r="L27" s="541"/>
      <c r="M27" s="535"/>
    </row>
    <row r="28" spans="2:13" ht="34.5" customHeight="1" x14ac:dyDescent="0.25">
      <c r="B28" s="539">
        <v>15</v>
      </c>
      <c r="C28" s="542" t="s">
        <v>358</v>
      </c>
      <c r="D28" s="541"/>
      <c r="E28" s="493"/>
      <c r="F28" s="492"/>
      <c r="G28" s="492"/>
      <c r="H28" s="492"/>
      <c r="I28" s="492"/>
      <c r="J28" s="492"/>
      <c r="K28" s="492"/>
      <c r="L28" s="541"/>
      <c r="M28" s="535"/>
    </row>
    <row r="29" spans="2:13" ht="34.5" customHeight="1" x14ac:dyDescent="0.25">
      <c r="B29" s="539">
        <v>16</v>
      </c>
      <c r="C29" s="542" t="s">
        <v>359</v>
      </c>
      <c r="D29" s="541"/>
      <c r="E29" s="493"/>
      <c r="F29" s="492"/>
      <c r="G29" s="492"/>
      <c r="H29" s="492"/>
      <c r="I29" s="492"/>
      <c r="J29" s="492"/>
      <c r="K29" s="492"/>
      <c r="L29" s="541"/>
      <c r="M29" s="535"/>
    </row>
    <row r="30" spans="2:13" ht="34.5" customHeight="1" x14ac:dyDescent="0.25">
      <c r="B30" s="539">
        <v>17</v>
      </c>
      <c r="C30" s="542" t="s">
        <v>360</v>
      </c>
      <c r="D30" s="541"/>
      <c r="E30" s="493"/>
      <c r="F30" s="492"/>
      <c r="G30" s="492"/>
      <c r="H30" s="492"/>
      <c r="I30" s="492"/>
      <c r="J30" s="492"/>
      <c r="K30" s="492"/>
      <c r="L30" s="541"/>
      <c r="M30" s="535"/>
    </row>
    <row r="31" spans="2:13" ht="34.5" customHeight="1" x14ac:dyDescent="0.25">
      <c r="B31" s="539">
        <v>18</v>
      </c>
      <c r="C31" s="542" t="s">
        <v>361</v>
      </c>
      <c r="D31" s="541"/>
      <c r="E31" s="493"/>
      <c r="F31" s="492"/>
      <c r="G31" s="492"/>
      <c r="H31" s="492"/>
      <c r="I31" s="492"/>
      <c r="J31" s="492"/>
      <c r="K31" s="492"/>
      <c r="L31" s="541"/>
      <c r="M31" s="535"/>
    </row>
    <row r="32" spans="2:13" ht="34.5" customHeight="1" x14ac:dyDescent="0.25">
      <c r="B32" s="539">
        <v>19</v>
      </c>
      <c r="C32" s="542" t="s">
        <v>362</v>
      </c>
      <c r="D32" s="541"/>
      <c r="E32" s="493"/>
      <c r="F32" s="492"/>
      <c r="G32" s="492"/>
      <c r="H32" s="492"/>
      <c r="I32" s="492"/>
      <c r="J32" s="492"/>
      <c r="K32" s="492"/>
      <c r="L32" s="541"/>
      <c r="M32" s="535"/>
    </row>
    <row r="33" spans="2:13" ht="34.5" customHeight="1" thickBot="1" x14ac:dyDescent="0.3">
      <c r="B33" s="547">
        <v>20</v>
      </c>
      <c r="C33" s="548" t="s">
        <v>364</v>
      </c>
      <c r="D33" s="549"/>
      <c r="E33" s="550"/>
      <c r="F33" s="551"/>
      <c r="G33" s="551"/>
      <c r="H33" s="551"/>
      <c r="I33" s="551"/>
      <c r="J33" s="551"/>
      <c r="K33" s="551"/>
      <c r="L33" s="549"/>
      <c r="M33" s="552"/>
    </row>
    <row r="34" spans="2:13" ht="16.5" thickBot="1" x14ac:dyDescent="0.3">
      <c r="B34" s="645"/>
      <c r="C34" s="646"/>
      <c r="D34" s="646"/>
      <c r="E34" s="646"/>
      <c r="F34" s="646"/>
      <c r="G34" s="646"/>
      <c r="H34" s="646"/>
      <c r="I34" s="646"/>
      <c r="J34" s="646"/>
      <c r="K34" s="646"/>
      <c r="L34" s="646"/>
      <c r="M34" s="647"/>
    </row>
    <row r="35" spans="2:13" x14ac:dyDescent="0.2">
      <c r="B35" s="519"/>
      <c r="C35" s="536"/>
      <c r="D35" s="537"/>
      <c r="E35" s="537"/>
      <c r="F35" s="537"/>
      <c r="G35" s="537"/>
      <c r="H35" s="537"/>
      <c r="I35" s="537"/>
      <c r="J35" s="537"/>
      <c r="K35" s="537"/>
      <c r="L35" s="537"/>
      <c r="M35" s="520"/>
    </row>
    <row r="36" spans="2:13" ht="16.5" thickBot="1" x14ac:dyDescent="0.25">
      <c r="B36" s="648" t="s">
        <v>5</v>
      </c>
      <c r="C36" s="649"/>
      <c r="D36" s="649"/>
      <c r="E36" s="649"/>
      <c r="F36" s="649"/>
      <c r="G36" s="649"/>
      <c r="H36" s="649"/>
      <c r="I36" s="649"/>
      <c r="J36" s="649"/>
      <c r="K36" s="649"/>
      <c r="L36" s="649"/>
      <c r="M36" s="650"/>
    </row>
    <row r="37" spans="2:13" x14ac:dyDescent="0.2">
      <c r="B37" s="651"/>
      <c r="C37" s="652"/>
      <c r="D37" s="652"/>
      <c r="E37" s="652"/>
      <c r="F37" s="652"/>
      <c r="G37" s="652"/>
      <c r="H37" s="652"/>
      <c r="I37" s="652"/>
      <c r="J37" s="652"/>
      <c r="K37" s="652"/>
      <c r="L37" s="652"/>
      <c r="M37" s="653"/>
    </row>
    <row r="38" spans="2:13" x14ac:dyDescent="0.2">
      <c r="B38" s="654"/>
      <c r="C38" s="655"/>
      <c r="D38" s="655"/>
      <c r="E38" s="655"/>
      <c r="F38" s="655"/>
      <c r="G38" s="655"/>
      <c r="H38" s="655"/>
      <c r="I38" s="655"/>
      <c r="J38" s="655"/>
      <c r="K38" s="655"/>
      <c r="L38" s="655"/>
      <c r="M38" s="656"/>
    </row>
    <row r="39" spans="2:13" x14ac:dyDescent="0.2">
      <c r="B39" s="654"/>
      <c r="C39" s="655"/>
      <c r="D39" s="655"/>
      <c r="E39" s="655"/>
      <c r="F39" s="655"/>
      <c r="G39" s="655"/>
      <c r="H39" s="655"/>
      <c r="I39" s="655"/>
      <c r="J39" s="655"/>
      <c r="K39" s="655"/>
      <c r="L39" s="655"/>
      <c r="M39" s="656"/>
    </row>
    <row r="40" spans="2:13" x14ac:dyDescent="0.2">
      <c r="B40" s="654"/>
      <c r="C40" s="655"/>
      <c r="D40" s="655"/>
      <c r="E40" s="655"/>
      <c r="F40" s="655"/>
      <c r="G40" s="655"/>
      <c r="H40" s="655"/>
      <c r="I40" s="655"/>
      <c r="J40" s="655"/>
      <c r="K40" s="655"/>
      <c r="L40" s="655"/>
      <c r="M40" s="656"/>
    </row>
    <row r="41" spans="2:13" x14ac:dyDescent="0.2">
      <c r="B41" s="654"/>
      <c r="C41" s="655"/>
      <c r="D41" s="655"/>
      <c r="E41" s="655"/>
      <c r="F41" s="655"/>
      <c r="G41" s="655"/>
      <c r="H41" s="655"/>
      <c r="I41" s="655"/>
      <c r="J41" s="655"/>
      <c r="K41" s="655"/>
      <c r="L41" s="655"/>
      <c r="M41" s="656"/>
    </row>
    <row r="42" spans="2:13" ht="15.75" thickBot="1" x14ac:dyDescent="0.25">
      <c r="B42" s="657"/>
      <c r="C42" s="658"/>
      <c r="D42" s="658"/>
      <c r="E42" s="658"/>
      <c r="F42" s="658"/>
      <c r="G42" s="658"/>
      <c r="H42" s="658"/>
      <c r="I42" s="658"/>
      <c r="J42" s="658"/>
      <c r="K42" s="658"/>
      <c r="L42" s="658"/>
      <c r="M42" s="659"/>
    </row>
    <row r="43" spans="2:13" x14ac:dyDescent="0.2">
      <c r="B43" s="496"/>
      <c r="C43" s="496"/>
      <c r="D43" s="497"/>
      <c r="E43" s="497"/>
      <c r="F43" s="497"/>
      <c r="G43" s="497"/>
      <c r="H43" s="497"/>
      <c r="I43" s="497"/>
      <c r="J43" s="497"/>
      <c r="K43" s="497"/>
      <c r="L43" s="497"/>
      <c r="M43" s="497"/>
    </row>
    <row r="44" spans="2:13" x14ac:dyDescent="0.2">
      <c r="B44" s="496"/>
      <c r="C44" s="496"/>
      <c r="D44" s="497"/>
      <c r="E44" s="497"/>
      <c r="F44" s="497"/>
      <c r="G44" s="497"/>
      <c r="H44" s="497"/>
      <c r="I44" s="497"/>
      <c r="J44" s="497"/>
      <c r="K44" s="497"/>
      <c r="L44" s="497"/>
      <c r="M44" s="497"/>
    </row>
    <row r="45" spans="2:13" ht="15.75" x14ac:dyDescent="0.25">
      <c r="B45" s="660" t="s">
        <v>366</v>
      </c>
      <c r="C45" s="660"/>
      <c r="D45" s="660"/>
      <c r="E45" s="660"/>
      <c r="F45" s="660"/>
      <c r="G45" s="660"/>
      <c r="H45" s="660"/>
      <c r="I45" s="660"/>
      <c r="J45" s="660"/>
      <c r="K45" s="660"/>
      <c r="L45" s="660"/>
      <c r="M45" s="660"/>
    </row>
    <row r="46" spans="2:13" ht="15.75" thickBot="1" x14ac:dyDescent="0.25">
      <c r="B46" s="496"/>
      <c r="C46" s="496"/>
      <c r="D46" s="497"/>
      <c r="E46" s="497"/>
      <c r="F46" s="497"/>
      <c r="G46" s="497"/>
      <c r="H46" s="497"/>
      <c r="I46" s="497"/>
      <c r="J46" s="497"/>
      <c r="K46" s="497"/>
      <c r="L46" s="497"/>
      <c r="M46" s="497"/>
    </row>
    <row r="47" spans="2:13" x14ac:dyDescent="0.2">
      <c r="B47" s="612" t="s">
        <v>1</v>
      </c>
      <c r="C47" s="613"/>
      <c r="D47" s="613"/>
      <c r="E47" s="613"/>
      <c r="F47" s="614"/>
      <c r="G47" s="661"/>
      <c r="H47" s="619"/>
      <c r="I47" s="619"/>
      <c r="J47" s="619"/>
      <c r="K47" s="619"/>
      <c r="L47" s="619"/>
      <c r="M47" s="620"/>
    </row>
    <row r="48" spans="2:13" ht="15.75" thickBot="1" x14ac:dyDescent="0.25">
      <c r="B48" s="615"/>
      <c r="C48" s="616"/>
      <c r="D48" s="616"/>
      <c r="E48" s="616"/>
      <c r="F48" s="617"/>
      <c r="G48" s="662"/>
      <c r="H48" s="663"/>
      <c r="I48" s="663"/>
      <c r="J48" s="663"/>
      <c r="K48" s="663"/>
      <c r="L48" s="663"/>
      <c r="M48" s="664"/>
    </row>
    <row r="49" spans="2:13" x14ac:dyDescent="0.2">
      <c r="B49" s="612" t="s">
        <v>2</v>
      </c>
      <c r="C49" s="613"/>
      <c r="D49" s="613"/>
      <c r="E49" s="613"/>
      <c r="F49" s="614"/>
      <c r="G49" s="624"/>
      <c r="H49" s="625"/>
      <c r="I49" s="625"/>
      <c r="J49" s="625"/>
      <c r="K49" s="625"/>
      <c r="L49" s="625"/>
      <c r="M49" s="626"/>
    </row>
    <row r="50" spans="2:13" ht="15.75" thickBot="1" x14ac:dyDescent="0.25">
      <c r="B50" s="615"/>
      <c r="C50" s="616"/>
      <c r="D50" s="616"/>
      <c r="E50" s="616"/>
      <c r="F50" s="617"/>
      <c r="G50" s="627"/>
      <c r="H50" s="628"/>
      <c r="I50" s="628"/>
      <c r="J50" s="628"/>
      <c r="K50" s="628"/>
      <c r="L50" s="628"/>
      <c r="M50" s="629"/>
    </row>
    <row r="51" spans="2:13" x14ac:dyDescent="0.2">
      <c r="B51" s="612" t="s">
        <v>3</v>
      </c>
      <c r="C51" s="613"/>
      <c r="D51" s="613"/>
      <c r="E51" s="613"/>
      <c r="F51" s="614"/>
      <c r="G51" s="633"/>
      <c r="H51" s="634"/>
      <c r="I51" s="634"/>
      <c r="J51" s="634"/>
      <c r="K51" s="634"/>
      <c r="L51" s="634"/>
      <c r="M51" s="635"/>
    </row>
    <row r="52" spans="2:13" ht="15.75" thickBot="1" x14ac:dyDescent="0.25">
      <c r="B52" s="630"/>
      <c r="C52" s="631"/>
      <c r="D52" s="631"/>
      <c r="E52" s="631"/>
      <c r="F52" s="632"/>
      <c r="G52" s="621"/>
      <c r="H52" s="622"/>
      <c r="I52" s="622"/>
      <c r="J52" s="622"/>
      <c r="K52" s="622"/>
      <c r="L52" s="622"/>
      <c r="M52" s="623"/>
    </row>
    <row r="53" spans="2:13" ht="15.75" x14ac:dyDescent="0.25">
      <c r="B53" s="665" t="s">
        <v>4</v>
      </c>
      <c r="C53" s="639" t="s">
        <v>369</v>
      </c>
      <c r="D53" s="641" t="s">
        <v>0</v>
      </c>
      <c r="E53" s="641"/>
      <c r="F53" s="641"/>
      <c r="G53" s="641"/>
      <c r="H53" s="641"/>
      <c r="I53" s="641"/>
      <c r="J53" s="641"/>
      <c r="K53" s="641"/>
      <c r="L53" s="641"/>
      <c r="M53" s="642"/>
    </row>
    <row r="54" spans="2:13" ht="15.75" x14ac:dyDescent="0.25">
      <c r="B54" s="666"/>
      <c r="C54" s="640"/>
      <c r="D54" s="669" t="s">
        <v>372</v>
      </c>
      <c r="E54" s="669"/>
      <c r="F54" s="669"/>
      <c r="G54" s="669"/>
      <c r="H54" s="669"/>
      <c r="I54" s="669"/>
      <c r="J54" s="669"/>
      <c r="K54" s="669"/>
      <c r="L54" s="669"/>
      <c r="M54" s="670"/>
    </row>
    <row r="55" spans="2:13" ht="16.5" thickBot="1" x14ac:dyDescent="0.3">
      <c r="B55" s="667"/>
      <c r="C55" s="668"/>
      <c r="D55" s="529">
        <v>1</v>
      </c>
      <c r="E55" s="530">
        <v>2</v>
      </c>
      <c r="F55" s="531">
        <v>3</v>
      </c>
      <c r="G55" s="532">
        <v>4</v>
      </c>
      <c r="H55" s="529">
        <v>5</v>
      </c>
      <c r="I55" s="532">
        <v>6</v>
      </c>
      <c r="J55" s="529">
        <v>7</v>
      </c>
      <c r="K55" s="533">
        <v>8</v>
      </c>
      <c r="L55" s="534">
        <v>9</v>
      </c>
      <c r="M55" s="533" t="s">
        <v>371</v>
      </c>
    </row>
    <row r="56" spans="2:13" x14ac:dyDescent="0.2">
      <c r="B56" s="498">
        <v>1</v>
      </c>
      <c r="C56" s="524" t="s">
        <v>8</v>
      </c>
      <c r="D56" s="500"/>
      <c r="E56" s="501"/>
      <c r="F56" s="502"/>
      <c r="G56" s="503"/>
      <c r="H56" s="502"/>
      <c r="I56" s="503"/>
      <c r="J56" s="502"/>
      <c r="K56" s="503"/>
      <c r="L56" s="502"/>
      <c r="M56" s="503"/>
    </row>
    <row r="57" spans="2:13" x14ac:dyDescent="0.2">
      <c r="B57" s="504">
        <v>2</v>
      </c>
      <c r="C57" s="525" t="s">
        <v>9</v>
      </c>
      <c r="D57" s="505"/>
      <c r="E57" s="506"/>
      <c r="F57" s="507"/>
      <c r="G57" s="508"/>
      <c r="H57" s="507"/>
      <c r="I57" s="508"/>
      <c r="J57" s="507"/>
      <c r="K57" s="508"/>
      <c r="L57" s="507"/>
      <c r="M57" s="508"/>
    </row>
    <row r="58" spans="2:13" x14ac:dyDescent="0.2">
      <c r="B58" s="504">
        <v>3</v>
      </c>
      <c r="C58" s="525" t="s">
        <v>10</v>
      </c>
      <c r="D58" s="505"/>
      <c r="E58" s="506"/>
      <c r="F58" s="507"/>
      <c r="G58" s="508"/>
      <c r="H58" s="507"/>
      <c r="I58" s="508"/>
      <c r="J58" s="507"/>
      <c r="K58" s="508"/>
      <c r="L58" s="507"/>
      <c r="M58" s="508"/>
    </row>
    <row r="59" spans="2:13" x14ac:dyDescent="0.2">
      <c r="B59" s="504">
        <v>4</v>
      </c>
      <c r="C59" s="525" t="s">
        <v>11</v>
      </c>
      <c r="D59" s="505"/>
      <c r="E59" s="506"/>
      <c r="F59" s="507"/>
      <c r="G59" s="508"/>
      <c r="H59" s="507"/>
      <c r="I59" s="508"/>
      <c r="J59" s="507"/>
      <c r="K59" s="508"/>
      <c r="L59" s="507"/>
      <c r="M59" s="508"/>
    </row>
    <row r="60" spans="2:13" x14ac:dyDescent="0.2">
      <c r="B60" s="504">
        <v>5</v>
      </c>
      <c r="C60" s="525" t="s">
        <v>12</v>
      </c>
      <c r="D60" s="505"/>
      <c r="E60" s="506"/>
      <c r="F60" s="507"/>
      <c r="G60" s="508"/>
      <c r="H60" s="507"/>
      <c r="I60" s="508"/>
      <c r="J60" s="507"/>
      <c r="K60" s="508"/>
      <c r="L60" s="507"/>
      <c r="M60" s="508"/>
    </row>
    <row r="61" spans="2:13" x14ac:dyDescent="0.2">
      <c r="B61" s="504">
        <v>6</v>
      </c>
      <c r="C61" s="525" t="s">
        <v>13</v>
      </c>
      <c r="D61" s="505"/>
      <c r="E61" s="506"/>
      <c r="F61" s="507"/>
      <c r="G61" s="508"/>
      <c r="H61" s="507"/>
      <c r="I61" s="508"/>
      <c r="J61" s="507"/>
      <c r="K61" s="508"/>
      <c r="L61" s="507"/>
      <c r="M61" s="508"/>
    </row>
    <row r="62" spans="2:13" x14ac:dyDescent="0.2">
      <c r="B62" s="504">
        <v>7</v>
      </c>
      <c r="C62" s="525" t="s">
        <v>14</v>
      </c>
      <c r="D62" s="505"/>
      <c r="E62" s="506"/>
      <c r="F62" s="507"/>
      <c r="G62" s="508"/>
      <c r="H62" s="507"/>
      <c r="I62" s="508"/>
      <c r="J62" s="507"/>
      <c r="K62" s="508"/>
      <c r="L62" s="507"/>
      <c r="M62" s="508"/>
    </row>
    <row r="63" spans="2:13" x14ac:dyDescent="0.2">
      <c r="B63" s="504">
        <v>8</v>
      </c>
      <c r="C63" s="525" t="s">
        <v>15</v>
      </c>
      <c r="D63" s="505"/>
      <c r="E63" s="506"/>
      <c r="F63" s="507"/>
      <c r="G63" s="508"/>
      <c r="H63" s="507"/>
      <c r="I63" s="508"/>
      <c r="J63" s="507"/>
      <c r="K63" s="508"/>
      <c r="L63" s="507"/>
      <c r="M63" s="508"/>
    </row>
    <row r="64" spans="2:13" x14ac:dyDescent="0.2">
      <c r="B64" s="504">
        <v>9</v>
      </c>
      <c r="C64" s="525" t="s">
        <v>16</v>
      </c>
      <c r="D64" s="505"/>
      <c r="E64" s="506"/>
      <c r="F64" s="507"/>
      <c r="G64" s="508"/>
      <c r="H64" s="507"/>
      <c r="I64" s="508"/>
      <c r="J64" s="507"/>
      <c r="K64" s="508"/>
      <c r="L64" s="507"/>
      <c r="M64" s="508"/>
    </row>
    <row r="65" spans="2:13" x14ac:dyDescent="0.2">
      <c r="B65" s="504">
        <v>10</v>
      </c>
      <c r="C65" s="525" t="s">
        <v>17</v>
      </c>
      <c r="D65" s="505"/>
      <c r="E65" s="506"/>
      <c r="F65" s="507"/>
      <c r="G65" s="508"/>
      <c r="H65" s="507"/>
      <c r="I65" s="508"/>
      <c r="J65" s="507"/>
      <c r="K65" s="508"/>
      <c r="L65" s="507"/>
      <c r="M65" s="508"/>
    </row>
    <row r="66" spans="2:13" x14ac:dyDescent="0.2">
      <c r="B66" s="504">
        <v>11</v>
      </c>
      <c r="C66" s="525" t="s">
        <v>18</v>
      </c>
      <c r="D66" s="505"/>
      <c r="E66" s="506"/>
      <c r="F66" s="507"/>
      <c r="G66" s="508"/>
      <c r="H66" s="507"/>
      <c r="I66" s="508"/>
      <c r="J66" s="507"/>
      <c r="K66" s="508"/>
      <c r="L66" s="507"/>
      <c r="M66" s="508"/>
    </row>
    <row r="67" spans="2:13" x14ac:dyDescent="0.2">
      <c r="B67" s="504">
        <v>12</v>
      </c>
      <c r="C67" s="525" t="s">
        <v>19</v>
      </c>
      <c r="D67" s="505"/>
      <c r="E67" s="506"/>
      <c r="F67" s="507"/>
      <c r="G67" s="508"/>
      <c r="H67" s="507"/>
      <c r="I67" s="508"/>
      <c r="J67" s="507"/>
      <c r="K67" s="508"/>
      <c r="L67" s="507"/>
      <c r="M67" s="508"/>
    </row>
    <row r="68" spans="2:13" x14ac:dyDescent="0.2">
      <c r="B68" s="504">
        <v>13</v>
      </c>
      <c r="C68" s="525" t="s">
        <v>20</v>
      </c>
      <c r="D68" s="505"/>
      <c r="E68" s="506"/>
      <c r="F68" s="507"/>
      <c r="G68" s="508"/>
      <c r="H68" s="507"/>
      <c r="I68" s="508"/>
      <c r="J68" s="507"/>
      <c r="K68" s="508"/>
      <c r="L68" s="507"/>
      <c r="M68" s="508"/>
    </row>
    <row r="69" spans="2:13" x14ac:dyDescent="0.2">
      <c r="B69" s="504">
        <v>14</v>
      </c>
      <c r="C69" s="525" t="s">
        <v>21</v>
      </c>
      <c r="D69" s="505"/>
      <c r="E69" s="506"/>
      <c r="F69" s="507"/>
      <c r="G69" s="508"/>
      <c r="H69" s="507"/>
      <c r="I69" s="508"/>
      <c r="J69" s="507"/>
      <c r="K69" s="508"/>
      <c r="L69" s="507"/>
      <c r="M69" s="508"/>
    </row>
    <row r="70" spans="2:13" x14ac:dyDescent="0.2">
      <c r="B70" s="504">
        <v>15</v>
      </c>
      <c r="C70" s="525" t="s">
        <v>22</v>
      </c>
      <c r="D70" s="505"/>
      <c r="E70" s="506"/>
      <c r="F70" s="507"/>
      <c r="G70" s="508"/>
      <c r="H70" s="507"/>
      <c r="I70" s="508"/>
      <c r="J70" s="507"/>
      <c r="K70" s="508"/>
      <c r="L70" s="507"/>
      <c r="M70" s="508"/>
    </row>
    <row r="71" spans="2:13" x14ac:dyDescent="0.2">
      <c r="B71" s="504">
        <v>16</v>
      </c>
      <c r="C71" s="525" t="s">
        <v>24</v>
      </c>
      <c r="D71" s="505"/>
      <c r="E71" s="506"/>
      <c r="F71" s="507"/>
      <c r="G71" s="508"/>
      <c r="H71" s="507"/>
      <c r="I71" s="508"/>
      <c r="J71" s="507"/>
      <c r="K71" s="508"/>
      <c r="L71" s="507"/>
      <c r="M71" s="508"/>
    </row>
    <row r="72" spans="2:13" x14ac:dyDescent="0.2">
      <c r="B72" s="504">
        <v>17</v>
      </c>
      <c r="C72" s="525" t="s">
        <v>25</v>
      </c>
      <c r="D72" s="505"/>
      <c r="E72" s="506"/>
      <c r="F72" s="507"/>
      <c r="G72" s="508"/>
      <c r="H72" s="507"/>
      <c r="I72" s="508"/>
      <c r="J72" s="507"/>
      <c r="K72" s="508"/>
      <c r="L72" s="507"/>
      <c r="M72" s="508"/>
    </row>
    <row r="73" spans="2:13" x14ac:dyDescent="0.2">
      <c r="B73" s="504">
        <v>18</v>
      </c>
      <c r="C73" s="525" t="s">
        <v>26</v>
      </c>
      <c r="D73" s="505"/>
      <c r="E73" s="506"/>
      <c r="F73" s="507"/>
      <c r="G73" s="508"/>
      <c r="H73" s="507"/>
      <c r="I73" s="508"/>
      <c r="J73" s="507"/>
      <c r="K73" s="508"/>
      <c r="L73" s="507"/>
      <c r="M73" s="508"/>
    </row>
    <row r="74" spans="2:13" x14ac:dyDescent="0.2">
      <c r="B74" s="504">
        <v>19</v>
      </c>
      <c r="C74" s="525" t="s">
        <v>27</v>
      </c>
      <c r="D74" s="505"/>
      <c r="E74" s="506"/>
      <c r="F74" s="507"/>
      <c r="G74" s="508"/>
      <c r="H74" s="507"/>
      <c r="I74" s="508"/>
      <c r="J74" s="507"/>
      <c r="K74" s="508"/>
      <c r="L74" s="507"/>
      <c r="M74" s="508"/>
    </row>
    <row r="75" spans="2:13" ht="16.5" thickBot="1" x14ac:dyDescent="0.3">
      <c r="B75" s="509"/>
      <c r="C75" s="526"/>
      <c r="D75" s="510"/>
      <c r="E75" s="511"/>
      <c r="F75" s="512"/>
      <c r="G75" s="513"/>
      <c r="H75" s="512"/>
      <c r="I75" s="513"/>
      <c r="J75" s="512"/>
      <c r="K75" s="513"/>
      <c r="L75" s="512"/>
      <c r="M75" s="513"/>
    </row>
    <row r="76" spans="2:13" x14ac:dyDescent="0.2">
      <c r="B76" s="519"/>
      <c r="C76" s="536"/>
      <c r="D76" s="537"/>
      <c r="E76" s="537"/>
      <c r="F76" s="537"/>
      <c r="G76" s="537"/>
      <c r="H76" s="537"/>
      <c r="I76" s="537"/>
      <c r="J76" s="537"/>
      <c r="K76" s="537"/>
      <c r="L76" s="537"/>
      <c r="M76" s="520"/>
    </row>
    <row r="77" spans="2:13" ht="16.5" thickBot="1" x14ac:dyDescent="0.25">
      <c r="B77" s="648" t="s">
        <v>5</v>
      </c>
      <c r="C77" s="649"/>
      <c r="D77" s="649"/>
      <c r="E77" s="649"/>
      <c r="F77" s="649"/>
      <c r="G77" s="649"/>
      <c r="H77" s="649"/>
      <c r="I77" s="649"/>
      <c r="J77" s="649"/>
      <c r="K77" s="649"/>
      <c r="L77" s="649"/>
      <c r="M77" s="650"/>
    </row>
    <row r="78" spans="2:13" x14ac:dyDescent="0.2">
      <c r="B78" s="651"/>
      <c r="C78" s="652"/>
      <c r="D78" s="652"/>
      <c r="E78" s="652"/>
      <c r="F78" s="652"/>
      <c r="G78" s="652"/>
      <c r="H78" s="652"/>
      <c r="I78" s="652"/>
      <c r="J78" s="652"/>
      <c r="K78" s="652"/>
      <c r="L78" s="652"/>
      <c r="M78" s="653"/>
    </row>
    <row r="79" spans="2:13" x14ac:dyDescent="0.2">
      <c r="B79" s="654"/>
      <c r="C79" s="655"/>
      <c r="D79" s="655"/>
      <c r="E79" s="655"/>
      <c r="F79" s="655"/>
      <c r="G79" s="655"/>
      <c r="H79" s="655"/>
      <c r="I79" s="655"/>
      <c r="J79" s="655"/>
      <c r="K79" s="655"/>
      <c r="L79" s="655"/>
      <c r="M79" s="656"/>
    </row>
    <row r="80" spans="2:13" x14ac:dyDescent="0.2">
      <c r="B80" s="654"/>
      <c r="C80" s="655"/>
      <c r="D80" s="655"/>
      <c r="E80" s="655"/>
      <c r="F80" s="655"/>
      <c r="G80" s="655"/>
      <c r="H80" s="655"/>
      <c r="I80" s="655"/>
      <c r="J80" s="655"/>
      <c r="K80" s="655"/>
      <c r="L80" s="655"/>
      <c r="M80" s="656"/>
    </row>
    <row r="81" spans="2:13" x14ac:dyDescent="0.2">
      <c r="B81" s="654"/>
      <c r="C81" s="655"/>
      <c r="D81" s="655"/>
      <c r="E81" s="655"/>
      <c r="F81" s="655"/>
      <c r="G81" s="655"/>
      <c r="H81" s="655"/>
      <c r="I81" s="655"/>
      <c r="J81" s="655"/>
      <c r="K81" s="655"/>
      <c r="L81" s="655"/>
      <c r="M81" s="656"/>
    </row>
    <row r="82" spans="2:13" x14ac:dyDescent="0.2">
      <c r="B82" s="654"/>
      <c r="C82" s="655"/>
      <c r="D82" s="655"/>
      <c r="E82" s="655"/>
      <c r="F82" s="655"/>
      <c r="G82" s="655"/>
      <c r="H82" s="655"/>
      <c r="I82" s="655"/>
      <c r="J82" s="655"/>
      <c r="K82" s="655"/>
      <c r="L82" s="655"/>
      <c r="M82" s="656"/>
    </row>
    <row r="83" spans="2:13" ht="15.75" thickBot="1" x14ac:dyDescent="0.25">
      <c r="B83" s="657"/>
      <c r="C83" s="658"/>
      <c r="D83" s="658"/>
      <c r="E83" s="658"/>
      <c r="F83" s="658"/>
      <c r="G83" s="658"/>
      <c r="H83" s="658"/>
      <c r="I83" s="658"/>
      <c r="J83" s="658"/>
      <c r="K83" s="658"/>
      <c r="L83" s="658"/>
      <c r="M83" s="659"/>
    </row>
    <row r="84" spans="2:13" x14ac:dyDescent="0.2">
      <c r="B84" s="514"/>
      <c r="C84" s="514"/>
      <c r="D84" s="514"/>
      <c r="E84" s="514"/>
      <c r="F84" s="514"/>
      <c r="G84" s="514"/>
      <c r="H84" s="514"/>
      <c r="I84" s="514"/>
      <c r="J84" s="514"/>
      <c r="K84" s="514"/>
      <c r="L84" s="514"/>
      <c r="M84" s="514"/>
    </row>
    <row r="85" spans="2:13" x14ac:dyDescent="0.2">
      <c r="B85" s="514"/>
      <c r="C85" s="514"/>
      <c r="D85" s="514"/>
      <c r="E85" s="514"/>
      <c r="F85" s="514"/>
      <c r="G85" s="514"/>
      <c r="H85" s="514"/>
      <c r="I85" s="514"/>
      <c r="J85" s="514"/>
      <c r="K85" s="514"/>
      <c r="L85" s="514"/>
      <c r="M85" s="514"/>
    </row>
    <row r="86" spans="2:13" ht="15.75" x14ac:dyDescent="0.25">
      <c r="B86" s="660" t="s">
        <v>367</v>
      </c>
      <c r="C86" s="660"/>
      <c r="D86" s="660"/>
      <c r="E86" s="660"/>
      <c r="F86" s="660"/>
      <c r="G86" s="660"/>
      <c r="H86" s="660"/>
      <c r="I86" s="660"/>
      <c r="J86" s="660"/>
      <c r="K86" s="660"/>
      <c r="L86" s="660"/>
      <c r="M86" s="660"/>
    </row>
    <row r="87" spans="2:13" ht="15.75" thickBot="1" x14ac:dyDescent="0.25">
      <c r="B87" s="496"/>
      <c r="C87" s="496"/>
      <c r="D87" s="497"/>
      <c r="E87" s="497"/>
      <c r="F87" s="497"/>
      <c r="G87" s="497"/>
      <c r="H87" s="497"/>
      <c r="I87" s="497"/>
      <c r="J87" s="497"/>
      <c r="K87" s="497"/>
      <c r="L87" s="497"/>
      <c r="M87" s="497"/>
    </row>
    <row r="88" spans="2:13" x14ac:dyDescent="0.2">
      <c r="B88" s="612" t="s">
        <v>1</v>
      </c>
      <c r="C88" s="613"/>
      <c r="D88" s="613"/>
      <c r="E88" s="613"/>
      <c r="F88" s="614"/>
      <c r="G88" s="661"/>
      <c r="H88" s="619"/>
      <c r="I88" s="619"/>
      <c r="J88" s="619"/>
      <c r="K88" s="619"/>
      <c r="L88" s="619"/>
      <c r="M88" s="620"/>
    </row>
    <row r="89" spans="2:13" ht="15.75" thickBot="1" x14ac:dyDescent="0.25">
      <c r="B89" s="615"/>
      <c r="C89" s="616"/>
      <c r="D89" s="616"/>
      <c r="E89" s="616"/>
      <c r="F89" s="617"/>
      <c r="G89" s="662"/>
      <c r="H89" s="663"/>
      <c r="I89" s="663"/>
      <c r="J89" s="663"/>
      <c r="K89" s="663"/>
      <c r="L89" s="663"/>
      <c r="M89" s="664"/>
    </row>
    <row r="90" spans="2:13" x14ac:dyDescent="0.2">
      <c r="B90" s="612" t="s">
        <v>2</v>
      </c>
      <c r="C90" s="613"/>
      <c r="D90" s="613"/>
      <c r="E90" s="613"/>
      <c r="F90" s="614"/>
      <c r="G90" s="624"/>
      <c r="H90" s="625"/>
      <c r="I90" s="625"/>
      <c r="J90" s="625"/>
      <c r="K90" s="625"/>
      <c r="L90" s="625"/>
      <c r="M90" s="626"/>
    </row>
    <row r="91" spans="2:13" ht="15.75" thickBot="1" x14ac:dyDescent="0.25">
      <c r="B91" s="615"/>
      <c r="C91" s="616"/>
      <c r="D91" s="616"/>
      <c r="E91" s="616"/>
      <c r="F91" s="617"/>
      <c r="G91" s="627"/>
      <c r="H91" s="628"/>
      <c r="I91" s="628"/>
      <c r="J91" s="628"/>
      <c r="K91" s="628"/>
      <c r="L91" s="628"/>
      <c r="M91" s="629"/>
    </row>
    <row r="92" spans="2:13" x14ac:dyDescent="0.2">
      <c r="B92" s="612" t="s">
        <v>3</v>
      </c>
      <c r="C92" s="613"/>
      <c r="D92" s="613"/>
      <c r="E92" s="613"/>
      <c r="F92" s="614"/>
      <c r="G92" s="633"/>
      <c r="H92" s="634"/>
      <c r="I92" s="634"/>
      <c r="J92" s="634"/>
      <c r="K92" s="634"/>
      <c r="L92" s="634"/>
      <c r="M92" s="635"/>
    </row>
    <row r="93" spans="2:13" ht="15.75" thickBot="1" x14ac:dyDescent="0.25">
      <c r="B93" s="630"/>
      <c r="C93" s="631"/>
      <c r="D93" s="631"/>
      <c r="E93" s="631"/>
      <c r="F93" s="632"/>
      <c r="G93" s="621"/>
      <c r="H93" s="622"/>
      <c r="I93" s="622"/>
      <c r="J93" s="622"/>
      <c r="K93" s="622"/>
      <c r="L93" s="622"/>
      <c r="M93" s="623"/>
    </row>
    <row r="94" spans="2:13" ht="15.75" x14ac:dyDescent="0.25">
      <c r="B94" s="665" t="s">
        <v>4</v>
      </c>
      <c r="C94" s="639" t="s">
        <v>23</v>
      </c>
      <c r="D94" s="673" t="s">
        <v>0</v>
      </c>
      <c r="E94" s="674"/>
      <c r="F94" s="674"/>
      <c r="G94" s="674"/>
      <c r="H94" s="674"/>
      <c r="I94" s="674"/>
      <c r="J94" s="674"/>
      <c r="K94" s="674"/>
      <c r="L94" s="674"/>
      <c r="M94" s="675"/>
    </row>
    <row r="95" spans="2:13" ht="15.75" x14ac:dyDescent="0.25">
      <c r="B95" s="671"/>
      <c r="C95" s="640"/>
      <c r="D95" s="676" t="s">
        <v>373</v>
      </c>
      <c r="E95" s="677"/>
      <c r="F95" s="677"/>
      <c r="G95" s="677"/>
      <c r="H95" s="677"/>
      <c r="I95" s="677"/>
      <c r="J95" s="677"/>
      <c r="K95" s="677"/>
      <c r="L95" s="677"/>
      <c r="M95" s="678"/>
    </row>
    <row r="96" spans="2:13" ht="16.5" thickBot="1" x14ac:dyDescent="0.3">
      <c r="B96" s="672"/>
      <c r="C96" s="668"/>
      <c r="D96" s="529">
        <v>1</v>
      </c>
      <c r="E96" s="559">
        <v>2</v>
      </c>
      <c r="F96" s="559">
        <v>3</v>
      </c>
      <c r="G96" s="560">
        <v>4</v>
      </c>
      <c r="H96" s="560">
        <v>5</v>
      </c>
      <c r="I96" s="560">
        <v>6</v>
      </c>
      <c r="J96" s="560">
        <v>7</v>
      </c>
      <c r="K96" s="560">
        <v>8</v>
      </c>
      <c r="L96" s="560">
        <v>9</v>
      </c>
      <c r="M96" s="533" t="s">
        <v>371</v>
      </c>
    </row>
    <row r="97" spans="2:13" ht="15.75" x14ac:dyDescent="0.25">
      <c r="B97" s="515">
        <v>1</v>
      </c>
      <c r="C97" s="516" t="s">
        <v>8</v>
      </c>
      <c r="D97" s="561"/>
      <c r="E97" s="562"/>
      <c r="F97" s="562"/>
      <c r="G97" s="562"/>
      <c r="H97" s="562"/>
      <c r="I97" s="562"/>
      <c r="J97" s="562"/>
      <c r="K97" s="562"/>
      <c r="L97" s="562"/>
      <c r="M97" s="563"/>
    </row>
    <row r="98" spans="2:13" ht="15.75" x14ac:dyDescent="0.25">
      <c r="B98" s="517">
        <v>2</v>
      </c>
      <c r="C98" s="518" t="s">
        <v>9</v>
      </c>
      <c r="D98" s="564"/>
      <c r="E98" s="494"/>
      <c r="F98" s="494"/>
      <c r="G98" s="494"/>
      <c r="H98" s="494"/>
      <c r="I98" s="494"/>
      <c r="J98" s="494"/>
      <c r="K98" s="494"/>
      <c r="L98" s="494"/>
      <c r="M98" s="495"/>
    </row>
    <row r="99" spans="2:13" ht="15.75" x14ac:dyDescent="0.25">
      <c r="B99" s="517">
        <v>3</v>
      </c>
      <c r="C99" s="518" t="s">
        <v>10</v>
      </c>
      <c r="D99" s="564"/>
      <c r="E99" s="494"/>
      <c r="F99" s="494"/>
      <c r="G99" s="494"/>
      <c r="H99" s="494"/>
      <c r="I99" s="494"/>
      <c r="J99" s="494"/>
      <c r="K99" s="494"/>
      <c r="L99" s="494"/>
      <c r="M99" s="495"/>
    </row>
    <row r="100" spans="2:13" ht="15.75" x14ac:dyDescent="0.25">
      <c r="B100" s="517">
        <v>4</v>
      </c>
      <c r="C100" s="518" t="s">
        <v>11</v>
      </c>
      <c r="D100" s="564"/>
      <c r="E100" s="494"/>
      <c r="F100" s="494"/>
      <c r="G100" s="494"/>
      <c r="H100" s="494"/>
      <c r="I100" s="494"/>
      <c r="J100" s="494"/>
      <c r="K100" s="494"/>
      <c r="L100" s="494"/>
      <c r="M100" s="495"/>
    </row>
    <row r="101" spans="2:13" ht="15.75" x14ac:dyDescent="0.25">
      <c r="B101" s="517">
        <v>5</v>
      </c>
      <c r="C101" s="518" t="s">
        <v>12</v>
      </c>
      <c r="D101" s="564"/>
      <c r="E101" s="494"/>
      <c r="F101" s="494"/>
      <c r="G101" s="494"/>
      <c r="H101" s="494"/>
      <c r="I101" s="494"/>
      <c r="J101" s="494"/>
      <c r="K101" s="494"/>
      <c r="L101" s="494"/>
      <c r="M101" s="495"/>
    </row>
    <row r="102" spans="2:13" ht="15.75" x14ac:dyDescent="0.25">
      <c r="B102" s="517">
        <v>6</v>
      </c>
      <c r="C102" s="518" t="s">
        <v>13</v>
      </c>
      <c r="D102" s="564"/>
      <c r="E102" s="494"/>
      <c r="F102" s="494"/>
      <c r="G102" s="494"/>
      <c r="H102" s="494"/>
      <c r="I102" s="494"/>
      <c r="J102" s="494"/>
      <c r="K102" s="494"/>
      <c r="L102" s="494"/>
      <c r="M102" s="495"/>
    </row>
    <row r="103" spans="2:13" ht="15.75" x14ac:dyDescent="0.25">
      <c r="B103" s="517">
        <v>7</v>
      </c>
      <c r="C103" s="518" t="s">
        <v>14</v>
      </c>
      <c r="D103" s="564"/>
      <c r="E103" s="494"/>
      <c r="F103" s="494"/>
      <c r="G103" s="494"/>
      <c r="H103" s="494"/>
      <c r="I103" s="494"/>
      <c r="J103" s="494"/>
      <c r="K103" s="494"/>
      <c r="L103" s="494"/>
      <c r="M103" s="495"/>
    </row>
    <row r="104" spans="2:13" ht="15.75" x14ac:dyDescent="0.25">
      <c r="B104" s="517">
        <v>8</v>
      </c>
      <c r="C104" s="518" t="s">
        <v>15</v>
      </c>
      <c r="D104" s="564"/>
      <c r="E104" s="494"/>
      <c r="F104" s="494"/>
      <c r="G104" s="494"/>
      <c r="H104" s="494"/>
      <c r="I104" s="494"/>
      <c r="J104" s="494"/>
      <c r="K104" s="494"/>
      <c r="L104" s="494"/>
      <c r="M104" s="495"/>
    </row>
    <row r="105" spans="2:13" ht="15.75" x14ac:dyDescent="0.25">
      <c r="B105" s="517">
        <v>9</v>
      </c>
      <c r="C105" s="518" t="s">
        <v>16</v>
      </c>
      <c r="D105" s="564"/>
      <c r="E105" s="494"/>
      <c r="F105" s="494"/>
      <c r="G105" s="494"/>
      <c r="H105" s="494"/>
      <c r="I105" s="494"/>
      <c r="J105" s="494"/>
      <c r="K105" s="494"/>
      <c r="L105" s="494"/>
      <c r="M105" s="495"/>
    </row>
    <row r="106" spans="2:13" ht="15.75" x14ac:dyDescent="0.25">
      <c r="B106" s="517">
        <v>10</v>
      </c>
      <c r="C106" s="518" t="s">
        <v>17</v>
      </c>
      <c r="D106" s="564"/>
      <c r="E106" s="494"/>
      <c r="F106" s="494"/>
      <c r="G106" s="494"/>
      <c r="H106" s="494"/>
      <c r="I106" s="494"/>
      <c r="J106" s="494"/>
      <c r="K106" s="494"/>
      <c r="L106" s="494"/>
      <c r="M106" s="495"/>
    </row>
    <row r="107" spans="2:13" ht="15.75" x14ac:dyDescent="0.25">
      <c r="B107" s="517">
        <v>11</v>
      </c>
      <c r="C107" s="518" t="s">
        <v>18</v>
      </c>
      <c r="D107" s="564"/>
      <c r="E107" s="494"/>
      <c r="F107" s="494"/>
      <c r="G107" s="494"/>
      <c r="H107" s="494"/>
      <c r="I107" s="494"/>
      <c r="J107" s="494"/>
      <c r="K107" s="494"/>
      <c r="L107" s="494"/>
      <c r="M107" s="495"/>
    </row>
    <row r="108" spans="2:13" ht="15.75" x14ac:dyDescent="0.25">
      <c r="B108" s="517">
        <v>12</v>
      </c>
      <c r="C108" s="518" t="s">
        <v>19</v>
      </c>
      <c r="D108" s="564"/>
      <c r="E108" s="494"/>
      <c r="F108" s="494"/>
      <c r="G108" s="494"/>
      <c r="H108" s="494"/>
      <c r="I108" s="494"/>
      <c r="J108" s="494"/>
      <c r="K108" s="494"/>
      <c r="L108" s="494"/>
      <c r="M108" s="495"/>
    </row>
    <row r="109" spans="2:13" ht="15.75" x14ac:dyDescent="0.25">
      <c r="B109" s="517">
        <v>13</v>
      </c>
      <c r="C109" s="518" t="s">
        <v>20</v>
      </c>
      <c r="D109" s="564"/>
      <c r="E109" s="494"/>
      <c r="F109" s="494"/>
      <c r="G109" s="494"/>
      <c r="H109" s="494"/>
      <c r="I109" s="494"/>
      <c r="J109" s="494"/>
      <c r="K109" s="494"/>
      <c r="L109" s="494"/>
      <c r="M109" s="495"/>
    </row>
    <row r="110" spans="2:13" ht="15.75" x14ac:dyDescent="0.25">
      <c r="B110" s="517">
        <v>14</v>
      </c>
      <c r="C110" s="518" t="s">
        <v>21</v>
      </c>
      <c r="D110" s="564"/>
      <c r="E110" s="494"/>
      <c r="F110" s="494"/>
      <c r="G110" s="494"/>
      <c r="H110" s="494"/>
      <c r="I110" s="494"/>
      <c r="J110" s="494"/>
      <c r="K110" s="494"/>
      <c r="L110" s="494"/>
      <c r="M110" s="495"/>
    </row>
    <row r="111" spans="2:13" ht="15.75" x14ac:dyDescent="0.25">
      <c r="B111" s="517">
        <v>15</v>
      </c>
      <c r="C111" s="518" t="s">
        <v>22</v>
      </c>
      <c r="D111" s="564"/>
      <c r="E111" s="494"/>
      <c r="F111" s="494"/>
      <c r="G111" s="494"/>
      <c r="H111" s="494"/>
      <c r="I111" s="494"/>
      <c r="J111" s="494"/>
      <c r="K111" s="494"/>
      <c r="L111" s="494"/>
      <c r="M111" s="495"/>
    </row>
    <row r="112" spans="2:13" ht="15.75" x14ac:dyDescent="0.25">
      <c r="B112" s="517">
        <v>16</v>
      </c>
      <c r="C112" s="518" t="s">
        <v>24</v>
      </c>
      <c r="D112" s="564"/>
      <c r="E112" s="494"/>
      <c r="F112" s="494"/>
      <c r="G112" s="494"/>
      <c r="H112" s="494"/>
      <c r="I112" s="494"/>
      <c r="J112" s="494"/>
      <c r="K112" s="494"/>
      <c r="L112" s="494"/>
      <c r="M112" s="495"/>
    </row>
    <row r="113" spans="2:13" ht="15.75" x14ac:dyDescent="0.25">
      <c r="B113" s="517">
        <v>17</v>
      </c>
      <c r="C113" s="518" t="s">
        <v>25</v>
      </c>
      <c r="D113" s="564"/>
      <c r="E113" s="494"/>
      <c r="F113" s="494"/>
      <c r="G113" s="494"/>
      <c r="H113" s="494"/>
      <c r="I113" s="494"/>
      <c r="J113" s="494"/>
      <c r="K113" s="494"/>
      <c r="L113" s="494"/>
      <c r="M113" s="495"/>
    </row>
    <row r="114" spans="2:13" ht="15.75" x14ac:dyDescent="0.25">
      <c r="B114" s="517">
        <v>18</v>
      </c>
      <c r="C114" s="518" t="s">
        <v>26</v>
      </c>
      <c r="D114" s="564"/>
      <c r="E114" s="494"/>
      <c r="F114" s="494"/>
      <c r="G114" s="494"/>
      <c r="H114" s="494"/>
      <c r="I114" s="494"/>
      <c r="J114" s="494"/>
      <c r="K114" s="494"/>
      <c r="L114" s="494"/>
      <c r="M114" s="495"/>
    </row>
    <row r="115" spans="2:13" ht="16.5" thickBot="1" x14ac:dyDescent="0.3">
      <c r="B115" s="553">
        <v>19</v>
      </c>
      <c r="C115" s="554" t="s">
        <v>27</v>
      </c>
      <c r="D115" s="512"/>
      <c r="E115" s="565"/>
      <c r="F115" s="565"/>
      <c r="G115" s="565"/>
      <c r="H115" s="565"/>
      <c r="I115" s="565"/>
      <c r="J115" s="565"/>
      <c r="K115" s="565"/>
      <c r="L115" s="565"/>
      <c r="M115" s="513"/>
    </row>
    <row r="116" spans="2:13" x14ac:dyDescent="0.2">
      <c r="B116" s="555"/>
      <c r="C116" s="556"/>
      <c r="D116" s="557"/>
      <c r="E116" s="557"/>
      <c r="F116" s="557"/>
      <c r="G116" s="557"/>
      <c r="H116" s="557"/>
      <c r="I116" s="557"/>
      <c r="J116" s="557"/>
      <c r="K116" s="557"/>
      <c r="L116" s="557"/>
      <c r="M116" s="558"/>
    </row>
    <row r="117" spans="2:13" ht="16.5" thickBot="1" x14ac:dyDescent="0.25">
      <c r="B117" s="679" t="s">
        <v>5</v>
      </c>
      <c r="C117" s="680"/>
      <c r="D117" s="680"/>
      <c r="E117" s="680"/>
      <c r="F117" s="680"/>
      <c r="G117" s="680"/>
      <c r="H117" s="680"/>
      <c r="I117" s="680"/>
      <c r="J117" s="680"/>
      <c r="K117" s="680"/>
      <c r="L117" s="680"/>
      <c r="M117" s="681"/>
    </row>
    <row r="118" spans="2:13" x14ac:dyDescent="0.2">
      <c r="B118" s="651"/>
      <c r="C118" s="652"/>
      <c r="D118" s="652"/>
      <c r="E118" s="652"/>
      <c r="F118" s="652"/>
      <c r="G118" s="652"/>
      <c r="H118" s="652"/>
      <c r="I118" s="652"/>
      <c r="J118" s="652"/>
      <c r="K118" s="652"/>
      <c r="L118" s="652"/>
      <c r="M118" s="653"/>
    </row>
    <row r="119" spans="2:13" x14ac:dyDescent="0.2">
      <c r="B119" s="654"/>
      <c r="C119" s="655"/>
      <c r="D119" s="655"/>
      <c r="E119" s="655"/>
      <c r="F119" s="655"/>
      <c r="G119" s="655"/>
      <c r="H119" s="655"/>
      <c r="I119" s="655"/>
      <c r="J119" s="655"/>
      <c r="K119" s="655"/>
      <c r="L119" s="655"/>
      <c r="M119" s="656"/>
    </row>
    <row r="120" spans="2:13" x14ac:dyDescent="0.2">
      <c r="B120" s="654"/>
      <c r="C120" s="655"/>
      <c r="D120" s="655"/>
      <c r="E120" s="655"/>
      <c r="F120" s="655"/>
      <c r="G120" s="655"/>
      <c r="H120" s="655"/>
      <c r="I120" s="655"/>
      <c r="J120" s="655"/>
      <c r="K120" s="655"/>
      <c r="L120" s="655"/>
      <c r="M120" s="656"/>
    </row>
    <row r="121" spans="2:13" x14ac:dyDescent="0.2">
      <c r="B121" s="654"/>
      <c r="C121" s="655"/>
      <c r="D121" s="655"/>
      <c r="E121" s="655"/>
      <c r="F121" s="655"/>
      <c r="G121" s="655"/>
      <c r="H121" s="655"/>
      <c r="I121" s="655"/>
      <c r="J121" s="655"/>
      <c r="K121" s="655"/>
      <c r="L121" s="655"/>
      <c r="M121" s="656"/>
    </row>
    <row r="122" spans="2:13" x14ac:dyDescent="0.2">
      <c r="B122" s="654"/>
      <c r="C122" s="655"/>
      <c r="D122" s="655"/>
      <c r="E122" s="655"/>
      <c r="F122" s="655"/>
      <c r="G122" s="655"/>
      <c r="H122" s="655"/>
      <c r="I122" s="655"/>
      <c r="J122" s="655"/>
      <c r="K122" s="655"/>
      <c r="L122" s="655"/>
      <c r="M122" s="656"/>
    </row>
    <row r="123" spans="2:13" ht="15.75" thickBot="1" x14ac:dyDescent="0.25">
      <c r="B123" s="657"/>
      <c r="C123" s="658"/>
      <c r="D123" s="658"/>
      <c r="E123" s="658"/>
      <c r="F123" s="658"/>
      <c r="G123" s="658"/>
      <c r="H123" s="658"/>
      <c r="I123" s="658"/>
      <c r="J123" s="658"/>
      <c r="K123" s="658"/>
      <c r="L123" s="658"/>
      <c r="M123" s="659"/>
    </row>
    <row r="124" spans="2:13" x14ac:dyDescent="0.2">
      <c r="B124" s="496"/>
      <c r="C124" s="496"/>
      <c r="D124" s="497"/>
      <c r="E124" s="497"/>
      <c r="F124" s="497"/>
      <c r="G124" s="497"/>
      <c r="H124" s="497"/>
      <c r="I124" s="497"/>
      <c r="J124" s="497"/>
      <c r="K124" s="497"/>
      <c r="L124" s="497"/>
      <c r="M124" s="497"/>
    </row>
    <row r="125" spans="2:13" x14ac:dyDescent="0.2">
      <c r="B125" s="496"/>
      <c r="C125" s="496"/>
      <c r="D125" s="497"/>
      <c r="E125" s="497"/>
      <c r="F125" s="497"/>
      <c r="G125" s="497"/>
      <c r="H125" s="497"/>
      <c r="I125" s="497"/>
      <c r="J125" s="497"/>
      <c r="K125" s="497"/>
      <c r="L125" s="497"/>
      <c r="M125" s="497"/>
    </row>
    <row r="126" spans="2:13" ht="15.75" x14ac:dyDescent="0.25">
      <c r="B126" s="521"/>
      <c r="C126" s="496"/>
      <c r="D126" s="496"/>
      <c r="E126" s="496"/>
      <c r="F126" s="497"/>
      <c r="G126" s="496"/>
      <c r="H126" s="496"/>
      <c r="I126" s="496"/>
      <c r="J126" s="497"/>
      <c r="K126" s="497"/>
      <c r="L126" s="497"/>
      <c r="M126" s="497"/>
    </row>
    <row r="127" spans="2:13" x14ac:dyDescent="0.2">
      <c r="B127" s="522"/>
      <c r="C127" s="496"/>
      <c r="D127" s="496"/>
      <c r="E127" s="496"/>
      <c r="F127" s="496"/>
      <c r="G127" s="497"/>
      <c r="H127" s="496"/>
      <c r="I127" s="496"/>
      <c r="J127" s="497"/>
      <c r="K127" s="497"/>
      <c r="L127" s="497"/>
      <c r="M127" s="497"/>
    </row>
    <row r="128" spans="2:13" x14ac:dyDescent="0.2">
      <c r="B128" s="522"/>
      <c r="C128" s="496"/>
      <c r="D128" s="496"/>
      <c r="E128" s="496"/>
      <c r="F128" s="496"/>
      <c r="G128" s="497"/>
      <c r="H128" s="496"/>
      <c r="I128" s="496"/>
      <c r="J128" s="497"/>
      <c r="K128" s="497"/>
      <c r="L128" s="497"/>
      <c r="M128" s="497"/>
    </row>
    <row r="129" spans="2:13" ht="15.75" x14ac:dyDescent="0.25">
      <c r="B129" s="521"/>
      <c r="C129" s="496"/>
      <c r="D129" s="496"/>
      <c r="E129" s="496"/>
      <c r="F129" s="496"/>
      <c r="G129" s="497"/>
      <c r="H129" s="496"/>
      <c r="I129" s="496"/>
      <c r="J129" s="497"/>
      <c r="K129" s="497"/>
      <c r="L129" s="497"/>
      <c r="M129" s="497"/>
    </row>
  </sheetData>
  <mergeCells count="56">
    <mergeCell ref="B120:M120"/>
    <mergeCell ref="B121:M121"/>
    <mergeCell ref="B122:M122"/>
    <mergeCell ref="B123:M123"/>
    <mergeCell ref="B117:M117"/>
    <mergeCell ref="B118:M118"/>
    <mergeCell ref="B119:M119"/>
    <mergeCell ref="B90:F91"/>
    <mergeCell ref="G90:M91"/>
    <mergeCell ref="B92:F93"/>
    <mergeCell ref="G92:M93"/>
    <mergeCell ref="B94:B96"/>
    <mergeCell ref="C94:C96"/>
    <mergeCell ref="D94:M94"/>
    <mergeCell ref="D95:M95"/>
    <mergeCell ref="B88:F89"/>
    <mergeCell ref="G88:M89"/>
    <mergeCell ref="B77:M77"/>
    <mergeCell ref="B78:M78"/>
    <mergeCell ref="B79:M79"/>
    <mergeCell ref="B80:M80"/>
    <mergeCell ref="B81:M81"/>
    <mergeCell ref="B82:M82"/>
    <mergeCell ref="B83:M83"/>
    <mergeCell ref="B86:M86"/>
    <mergeCell ref="B49:F50"/>
    <mergeCell ref="G49:M50"/>
    <mergeCell ref="B51:F52"/>
    <mergeCell ref="G51:M52"/>
    <mergeCell ref="B53:B55"/>
    <mergeCell ref="C53:C55"/>
    <mergeCell ref="D53:M53"/>
    <mergeCell ref="D54:M54"/>
    <mergeCell ref="B40:M40"/>
    <mergeCell ref="B41:M41"/>
    <mergeCell ref="B42:M42"/>
    <mergeCell ref="B45:M45"/>
    <mergeCell ref="B47:F48"/>
    <mergeCell ref="G47:M48"/>
    <mergeCell ref="B34:M34"/>
    <mergeCell ref="B36:M36"/>
    <mergeCell ref="B37:M37"/>
    <mergeCell ref="B38:M38"/>
    <mergeCell ref="B39:M39"/>
    <mergeCell ref="B9:F10"/>
    <mergeCell ref="G9:M10"/>
    <mergeCell ref="B11:B13"/>
    <mergeCell ref="C11:C13"/>
    <mergeCell ref="D11:M11"/>
    <mergeCell ref="D12:M12"/>
    <mergeCell ref="B1:M1"/>
    <mergeCell ref="B3:M3"/>
    <mergeCell ref="B5:F6"/>
    <mergeCell ref="G5:M6"/>
    <mergeCell ref="B7:F8"/>
    <mergeCell ref="G7:M8"/>
  </mergeCells>
  <pageMargins left="0.70866141732283472" right="0.70866141732283472" top="0.74803149606299213" bottom="0.74803149606299213" header="0.31496062992125984" footer="0.31496062992125984"/>
  <pageSetup paperSize="9" scale="45" fitToHeight="3" orientation="landscape" r:id="rId1"/>
  <headerFooter>
    <oddFooter>&amp;F&amp;RPage &amp;P</oddFooter>
  </headerFooter>
  <rowBreaks count="2" manualBreakCount="2">
    <brk id="42" max="16383" man="1"/>
    <brk id="8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7"/>
  <sheetViews>
    <sheetView view="pageBreakPreview" zoomScaleNormal="80" zoomScaleSheetLayoutView="100" workbookViewId="0">
      <selection activeCell="J12" sqref="J12"/>
    </sheetView>
  </sheetViews>
  <sheetFormatPr defaultColWidth="9.140625" defaultRowHeight="15" x14ac:dyDescent="0.25"/>
  <cols>
    <col min="1" max="1" width="5" style="1" bestFit="1" customWidth="1"/>
    <col min="2" max="2" width="24.140625" style="1" bestFit="1" customWidth="1"/>
    <col min="3" max="3" width="13.7109375" style="2" customWidth="1"/>
    <col min="4" max="12" width="12.7109375" style="2" bestFit="1" customWidth="1"/>
    <col min="13" max="13" width="8.42578125" style="1" bestFit="1" customWidth="1"/>
    <col min="14" max="16384" width="9.140625" style="1"/>
  </cols>
  <sheetData>
    <row r="1" spans="1:12" ht="18" x14ac:dyDescent="0.25">
      <c r="A1" s="692" t="s">
        <v>6</v>
      </c>
      <c r="B1" s="692"/>
      <c r="C1" s="692"/>
      <c r="D1" s="692"/>
      <c r="E1" s="692"/>
      <c r="F1" s="692"/>
      <c r="G1" s="692"/>
      <c r="H1" s="692"/>
      <c r="I1" s="692"/>
      <c r="J1" s="692"/>
      <c r="K1" s="692"/>
      <c r="L1" s="692"/>
    </row>
    <row r="2" spans="1:12" ht="15.75" thickBot="1" x14ac:dyDescent="0.3">
      <c r="B2" s="3"/>
      <c r="C2" s="4"/>
      <c r="D2" s="4"/>
      <c r="E2" s="4"/>
      <c r="F2" s="4"/>
      <c r="G2" s="4"/>
      <c r="H2" s="4"/>
      <c r="I2" s="4"/>
      <c r="J2" s="4"/>
      <c r="K2" s="4"/>
      <c r="L2" s="4"/>
    </row>
    <row r="3" spans="1:12" ht="12.75" customHeight="1" x14ac:dyDescent="0.25">
      <c r="A3" s="704" t="s">
        <v>1</v>
      </c>
      <c r="B3" s="705"/>
      <c r="C3" s="705"/>
      <c r="D3" s="705"/>
      <c r="E3" s="705"/>
      <c r="F3" s="708"/>
      <c r="G3" s="708"/>
      <c r="H3" s="708"/>
      <c r="I3" s="708"/>
      <c r="J3" s="708"/>
      <c r="K3" s="708"/>
      <c r="L3" s="709"/>
    </row>
    <row r="4" spans="1:12" ht="13.5" customHeight="1" x14ac:dyDescent="0.25">
      <c r="A4" s="706"/>
      <c r="B4" s="707"/>
      <c r="C4" s="707"/>
      <c r="D4" s="707"/>
      <c r="E4" s="707"/>
      <c r="F4" s="710"/>
      <c r="G4" s="710"/>
      <c r="H4" s="710"/>
      <c r="I4" s="710"/>
      <c r="J4" s="710"/>
      <c r="K4" s="710"/>
      <c r="L4" s="711"/>
    </row>
    <row r="5" spans="1:12" ht="12.75" customHeight="1" x14ac:dyDescent="0.25">
      <c r="A5" s="706" t="s">
        <v>2</v>
      </c>
      <c r="B5" s="707"/>
      <c r="C5" s="707"/>
      <c r="D5" s="707"/>
      <c r="E5" s="707"/>
      <c r="F5" s="712"/>
      <c r="G5" s="712"/>
      <c r="H5" s="712"/>
      <c r="I5" s="712"/>
      <c r="J5" s="712"/>
      <c r="K5" s="712"/>
      <c r="L5" s="713"/>
    </row>
    <row r="6" spans="1:12" ht="13.5" customHeight="1" x14ac:dyDescent="0.25">
      <c r="A6" s="706"/>
      <c r="B6" s="707"/>
      <c r="C6" s="707"/>
      <c r="D6" s="707"/>
      <c r="E6" s="707"/>
      <c r="F6" s="712"/>
      <c r="G6" s="712"/>
      <c r="H6" s="712"/>
      <c r="I6" s="712"/>
      <c r="J6" s="712"/>
      <c r="K6" s="712"/>
      <c r="L6" s="713"/>
    </row>
    <row r="7" spans="1:12" ht="12.75" customHeight="1" x14ac:dyDescent="0.25">
      <c r="A7" s="706" t="s">
        <v>3</v>
      </c>
      <c r="B7" s="707"/>
      <c r="C7" s="707"/>
      <c r="D7" s="707"/>
      <c r="E7" s="707"/>
      <c r="F7" s="716"/>
      <c r="G7" s="717"/>
      <c r="H7" s="717"/>
      <c r="I7" s="717"/>
      <c r="J7" s="717"/>
      <c r="K7" s="717"/>
      <c r="L7" s="718"/>
    </row>
    <row r="8" spans="1:12" ht="13.5" customHeight="1" thickBot="1" x14ac:dyDescent="0.3">
      <c r="A8" s="714"/>
      <c r="B8" s="715"/>
      <c r="C8" s="715"/>
      <c r="D8" s="715"/>
      <c r="E8" s="715"/>
      <c r="F8" s="719"/>
      <c r="G8" s="720"/>
      <c r="H8" s="720"/>
      <c r="I8" s="720"/>
      <c r="J8" s="720"/>
      <c r="K8" s="720"/>
      <c r="L8" s="721"/>
    </row>
    <row r="9" spans="1:12" ht="12.75" customHeight="1" x14ac:dyDescent="0.25">
      <c r="A9" s="693" t="s">
        <v>4</v>
      </c>
      <c r="B9" s="696" t="s">
        <v>23</v>
      </c>
      <c r="C9" s="698" t="s">
        <v>0</v>
      </c>
      <c r="D9" s="699"/>
      <c r="E9" s="699"/>
      <c r="F9" s="699"/>
      <c r="G9" s="699"/>
      <c r="H9" s="699"/>
      <c r="I9" s="699"/>
      <c r="J9" s="699"/>
      <c r="K9" s="699"/>
      <c r="L9" s="700"/>
    </row>
    <row r="10" spans="1:12" x14ac:dyDescent="0.25">
      <c r="A10" s="694"/>
      <c r="B10" s="696"/>
      <c r="C10" s="698" t="s">
        <v>7</v>
      </c>
      <c r="D10" s="699"/>
      <c r="E10" s="699"/>
      <c r="F10" s="699"/>
      <c r="G10" s="699"/>
      <c r="H10" s="699"/>
      <c r="I10" s="699"/>
      <c r="J10" s="699"/>
      <c r="K10" s="699"/>
      <c r="L10" s="700"/>
    </row>
    <row r="11" spans="1:12" ht="15.75" thickBot="1" x14ac:dyDescent="0.3">
      <c r="A11" s="694"/>
      <c r="B11" s="696"/>
      <c r="C11" s="701" t="s">
        <v>199</v>
      </c>
      <c r="D11" s="702"/>
      <c r="E11" s="702"/>
      <c r="F11" s="702"/>
      <c r="G11" s="702"/>
      <c r="H11" s="702"/>
      <c r="I11" s="702"/>
      <c r="J11" s="702"/>
      <c r="K11" s="702"/>
      <c r="L11" s="703"/>
    </row>
    <row r="12" spans="1:12" ht="15.75" thickBot="1" x14ac:dyDescent="0.3">
      <c r="A12" s="695"/>
      <c r="B12" s="697"/>
      <c r="C12" s="8" t="s">
        <v>200</v>
      </c>
      <c r="D12" s="238" t="s">
        <v>201</v>
      </c>
      <c r="E12" s="567" t="s">
        <v>202</v>
      </c>
      <c r="F12" s="238" t="s">
        <v>203</v>
      </c>
      <c r="G12" s="238" t="s">
        <v>204</v>
      </c>
      <c r="H12" s="238" t="s">
        <v>205</v>
      </c>
      <c r="I12" s="238" t="s">
        <v>206</v>
      </c>
      <c r="J12" s="238" t="s">
        <v>207</v>
      </c>
      <c r="K12" s="238" t="s">
        <v>208</v>
      </c>
      <c r="L12" s="239" t="s">
        <v>209</v>
      </c>
    </row>
    <row r="13" spans="1:12" x14ac:dyDescent="0.25">
      <c r="A13" s="5">
        <v>1</v>
      </c>
      <c r="B13" s="6" t="s">
        <v>8</v>
      </c>
      <c r="C13" s="104"/>
      <c r="D13" s="105"/>
      <c r="E13" s="241"/>
      <c r="F13" s="105"/>
      <c r="G13" s="105"/>
      <c r="H13" s="105"/>
      <c r="I13" s="105"/>
      <c r="J13" s="105"/>
      <c r="K13" s="105"/>
      <c r="L13" s="106"/>
    </row>
    <row r="14" spans="1:12" x14ac:dyDescent="0.25">
      <c r="A14" s="9">
        <v>2</v>
      </c>
      <c r="B14" s="10" t="s">
        <v>9</v>
      </c>
      <c r="C14" s="107"/>
      <c r="D14" s="107"/>
      <c r="E14" s="240"/>
      <c r="F14" s="107"/>
      <c r="G14" s="107"/>
      <c r="H14" s="107"/>
      <c r="I14" s="107"/>
      <c r="J14" s="107"/>
      <c r="K14" s="107"/>
      <c r="L14" s="108"/>
    </row>
    <row r="15" spans="1:12" x14ac:dyDescent="0.25">
      <c r="A15" s="9">
        <v>3</v>
      </c>
      <c r="B15" s="10" t="s">
        <v>10</v>
      </c>
      <c r="C15" s="107"/>
      <c r="D15" s="107"/>
      <c r="E15" s="240"/>
      <c r="F15" s="107"/>
      <c r="G15" s="107"/>
      <c r="H15" s="107"/>
      <c r="I15" s="107"/>
      <c r="J15" s="107"/>
      <c r="K15" s="107"/>
      <c r="L15" s="108"/>
    </row>
    <row r="16" spans="1:12" x14ac:dyDescent="0.25">
      <c r="A16" s="9">
        <v>4</v>
      </c>
      <c r="B16" s="10" t="s">
        <v>11</v>
      </c>
      <c r="C16" s="107"/>
      <c r="D16" s="107"/>
      <c r="E16" s="240"/>
      <c r="F16" s="107"/>
      <c r="G16" s="107"/>
      <c r="H16" s="107"/>
      <c r="I16" s="107"/>
      <c r="J16" s="107"/>
      <c r="K16" s="107"/>
      <c r="L16" s="108"/>
    </row>
    <row r="17" spans="1:12" x14ac:dyDescent="0.25">
      <c r="A17" s="9">
        <v>5</v>
      </c>
      <c r="B17" s="10" t="s">
        <v>12</v>
      </c>
      <c r="C17" s="107"/>
      <c r="D17" s="107"/>
      <c r="E17" s="240"/>
      <c r="F17" s="107"/>
      <c r="G17" s="107"/>
      <c r="H17" s="107"/>
      <c r="I17" s="107"/>
      <c r="J17" s="107"/>
      <c r="K17" s="107"/>
      <c r="L17" s="108"/>
    </row>
    <row r="18" spans="1:12" x14ac:dyDescent="0.25">
      <c r="A18" s="9">
        <v>6</v>
      </c>
      <c r="B18" s="566" t="s">
        <v>13</v>
      </c>
      <c r="C18" s="240"/>
      <c r="D18" s="240"/>
      <c r="E18" s="240"/>
      <c r="F18" s="107"/>
      <c r="G18" s="107"/>
      <c r="H18" s="107"/>
      <c r="I18" s="107"/>
      <c r="J18" s="107"/>
      <c r="K18" s="107"/>
      <c r="L18" s="108"/>
    </row>
    <row r="19" spans="1:12" x14ac:dyDescent="0.25">
      <c r="A19" s="9">
        <v>7</v>
      </c>
      <c r="B19" s="10" t="s">
        <v>14</v>
      </c>
      <c r="C19" s="107"/>
      <c r="D19" s="107"/>
      <c r="E19" s="107"/>
      <c r="F19" s="107"/>
      <c r="G19" s="107"/>
      <c r="H19" s="107"/>
      <c r="I19" s="107"/>
      <c r="J19" s="107"/>
      <c r="K19" s="107"/>
      <c r="L19" s="108"/>
    </row>
    <row r="20" spans="1:12" x14ac:dyDescent="0.25">
      <c r="A20" s="9">
        <v>8</v>
      </c>
      <c r="B20" s="10" t="s">
        <v>15</v>
      </c>
      <c r="C20" s="107"/>
      <c r="D20" s="107"/>
      <c r="E20" s="107"/>
      <c r="F20" s="107"/>
      <c r="G20" s="107"/>
      <c r="H20" s="107"/>
      <c r="I20" s="107"/>
      <c r="J20" s="107"/>
      <c r="K20" s="107"/>
      <c r="L20" s="108"/>
    </row>
    <row r="21" spans="1:12" x14ac:dyDescent="0.25">
      <c r="A21" s="9">
        <v>9</v>
      </c>
      <c r="B21" s="10" t="s">
        <v>16</v>
      </c>
      <c r="C21" s="107"/>
      <c r="D21" s="107"/>
      <c r="E21" s="107"/>
      <c r="F21" s="107"/>
      <c r="G21" s="107"/>
      <c r="H21" s="107"/>
      <c r="I21" s="107"/>
      <c r="J21" s="107"/>
      <c r="K21" s="107"/>
      <c r="L21" s="108"/>
    </row>
    <row r="22" spans="1:12" x14ac:dyDescent="0.25">
      <c r="A22" s="9">
        <v>10</v>
      </c>
      <c r="B22" s="10" t="s">
        <v>17</v>
      </c>
      <c r="C22" s="107"/>
      <c r="D22" s="107"/>
      <c r="E22" s="107"/>
      <c r="F22" s="107"/>
      <c r="G22" s="107"/>
      <c r="H22" s="107"/>
      <c r="I22" s="107"/>
      <c r="J22" s="107"/>
      <c r="K22" s="107"/>
      <c r="L22" s="108"/>
    </row>
    <row r="23" spans="1:12" x14ac:dyDescent="0.25">
      <c r="A23" s="9">
        <v>11</v>
      </c>
      <c r="B23" s="10" t="s">
        <v>18</v>
      </c>
      <c r="C23" s="107"/>
      <c r="D23" s="107"/>
      <c r="E23" s="107"/>
      <c r="F23" s="107"/>
      <c r="G23" s="107"/>
      <c r="H23" s="107"/>
      <c r="I23" s="107"/>
      <c r="J23" s="107"/>
      <c r="K23" s="107"/>
      <c r="L23" s="108"/>
    </row>
    <row r="24" spans="1:12" x14ac:dyDescent="0.25">
      <c r="A24" s="9">
        <v>12</v>
      </c>
      <c r="B24" s="10" t="s">
        <v>19</v>
      </c>
      <c r="C24" s="107"/>
      <c r="D24" s="107"/>
      <c r="E24" s="107"/>
      <c r="F24" s="107"/>
      <c r="G24" s="107"/>
      <c r="H24" s="107"/>
      <c r="I24" s="107"/>
      <c r="J24" s="107"/>
      <c r="K24" s="107"/>
      <c r="L24" s="108"/>
    </row>
    <row r="25" spans="1:12" x14ac:dyDescent="0.25">
      <c r="A25" s="9">
        <v>13</v>
      </c>
      <c r="B25" s="10" t="s">
        <v>20</v>
      </c>
      <c r="C25" s="107"/>
      <c r="D25" s="107"/>
      <c r="E25" s="107"/>
      <c r="F25" s="107"/>
      <c r="G25" s="107"/>
      <c r="H25" s="107"/>
      <c r="I25" s="107"/>
      <c r="J25" s="107"/>
      <c r="K25" s="107"/>
      <c r="L25" s="108"/>
    </row>
    <row r="26" spans="1:12" x14ac:dyDescent="0.25">
      <c r="A26" s="9">
        <v>14</v>
      </c>
      <c r="B26" s="10" t="s">
        <v>21</v>
      </c>
      <c r="C26" s="107"/>
      <c r="D26" s="107"/>
      <c r="E26" s="107"/>
      <c r="F26" s="107"/>
      <c r="G26" s="107"/>
      <c r="H26" s="107"/>
      <c r="I26" s="107"/>
      <c r="J26" s="107"/>
      <c r="K26" s="107"/>
      <c r="L26" s="108"/>
    </row>
    <row r="27" spans="1:12" x14ac:dyDescent="0.25">
      <c r="A27" s="11">
        <v>15</v>
      </c>
      <c r="B27" s="12" t="s">
        <v>22</v>
      </c>
      <c r="C27" s="107"/>
      <c r="D27" s="107"/>
      <c r="E27" s="107"/>
      <c r="F27" s="107"/>
      <c r="G27" s="107"/>
      <c r="H27" s="107"/>
      <c r="I27" s="107"/>
      <c r="J27" s="107"/>
      <c r="K27" s="107"/>
      <c r="L27" s="108"/>
    </row>
    <row r="28" spans="1:12" x14ac:dyDescent="0.25">
      <c r="A28" s="9">
        <v>16</v>
      </c>
      <c r="B28" s="12" t="s">
        <v>24</v>
      </c>
      <c r="C28" s="107"/>
      <c r="D28" s="107"/>
      <c r="E28" s="107"/>
      <c r="F28" s="107"/>
      <c r="G28" s="107"/>
      <c r="H28" s="107"/>
      <c r="I28" s="107"/>
      <c r="J28" s="107"/>
      <c r="K28" s="107"/>
      <c r="L28" s="108"/>
    </row>
    <row r="29" spans="1:12" x14ac:dyDescent="0.25">
      <c r="A29" s="11">
        <v>17</v>
      </c>
      <c r="B29" s="12" t="s">
        <v>25</v>
      </c>
      <c r="C29" s="107"/>
      <c r="D29" s="107"/>
      <c r="E29" s="107"/>
      <c r="F29" s="107"/>
      <c r="G29" s="107"/>
      <c r="H29" s="107"/>
      <c r="I29" s="107"/>
      <c r="J29" s="107"/>
      <c r="K29" s="107"/>
      <c r="L29" s="108"/>
    </row>
    <row r="30" spans="1:12" x14ac:dyDescent="0.25">
      <c r="A30" s="9">
        <v>18</v>
      </c>
      <c r="B30" s="12" t="s">
        <v>26</v>
      </c>
      <c r="C30" s="107"/>
      <c r="D30" s="107"/>
      <c r="E30" s="107"/>
      <c r="F30" s="107"/>
      <c r="G30" s="107"/>
      <c r="H30" s="107"/>
      <c r="I30" s="107"/>
      <c r="J30" s="107"/>
      <c r="K30" s="107"/>
      <c r="L30" s="108"/>
    </row>
    <row r="31" spans="1:12" x14ac:dyDescent="0.25">
      <c r="A31" s="11">
        <v>19</v>
      </c>
      <c r="B31" s="12" t="s">
        <v>27</v>
      </c>
      <c r="C31" s="107"/>
      <c r="D31" s="107"/>
      <c r="E31" s="107"/>
      <c r="F31" s="107"/>
      <c r="G31" s="107"/>
      <c r="H31" s="107"/>
      <c r="I31" s="107"/>
      <c r="J31" s="107"/>
      <c r="K31" s="107"/>
      <c r="L31" s="108"/>
    </row>
    <row r="32" spans="1:12" x14ac:dyDescent="0.25">
      <c r="A32" s="11"/>
      <c r="B32" s="13"/>
      <c r="C32" s="107"/>
      <c r="D32" s="107"/>
      <c r="E32" s="107"/>
      <c r="F32" s="107"/>
      <c r="G32" s="107"/>
      <c r="H32" s="107"/>
      <c r="I32" s="107"/>
      <c r="J32" s="107"/>
      <c r="K32" s="107"/>
      <c r="L32" s="108"/>
    </row>
    <row r="34" spans="1:12" ht="15.75" thickBot="1" x14ac:dyDescent="0.3">
      <c r="A34" s="685" t="s">
        <v>5</v>
      </c>
      <c r="B34" s="685"/>
      <c r="C34" s="685"/>
      <c r="D34" s="685"/>
      <c r="E34" s="685"/>
      <c r="F34" s="685"/>
      <c r="G34" s="685"/>
      <c r="H34" s="685"/>
      <c r="I34" s="685"/>
      <c r="J34" s="685"/>
      <c r="K34" s="685"/>
      <c r="L34" s="685"/>
    </row>
    <row r="35" spans="1:12" x14ac:dyDescent="0.25">
      <c r="A35" s="686"/>
      <c r="B35" s="687"/>
      <c r="C35" s="687"/>
      <c r="D35" s="687"/>
      <c r="E35" s="687"/>
      <c r="F35" s="687"/>
      <c r="G35" s="687"/>
      <c r="H35" s="687"/>
      <c r="I35" s="687"/>
      <c r="J35" s="687"/>
      <c r="K35" s="687"/>
      <c r="L35" s="688"/>
    </row>
    <row r="36" spans="1:12" x14ac:dyDescent="0.25">
      <c r="A36" s="689"/>
      <c r="B36" s="690"/>
      <c r="C36" s="690"/>
      <c r="D36" s="690"/>
      <c r="E36" s="690"/>
      <c r="F36" s="690"/>
      <c r="G36" s="690"/>
      <c r="H36" s="690"/>
      <c r="I36" s="690"/>
      <c r="J36" s="690"/>
      <c r="K36" s="690"/>
      <c r="L36" s="691"/>
    </row>
    <row r="37" spans="1:12" ht="15.75" thickBot="1" x14ac:dyDescent="0.3">
      <c r="A37" s="682"/>
      <c r="B37" s="683"/>
      <c r="C37" s="683"/>
      <c r="D37" s="683"/>
      <c r="E37" s="683"/>
      <c r="F37" s="683"/>
      <c r="G37" s="683"/>
      <c r="H37" s="683"/>
      <c r="I37" s="683"/>
      <c r="J37" s="683"/>
      <c r="K37" s="683"/>
      <c r="L37" s="684"/>
    </row>
  </sheetData>
  <mergeCells count="16">
    <mergeCell ref="A37:L37"/>
    <mergeCell ref="A34:L34"/>
    <mergeCell ref="A35:L35"/>
    <mergeCell ref="A36:L36"/>
    <mergeCell ref="A1:L1"/>
    <mergeCell ref="A9:A12"/>
    <mergeCell ref="B9:B12"/>
    <mergeCell ref="C9:L9"/>
    <mergeCell ref="C10:L10"/>
    <mergeCell ref="C11:L11"/>
    <mergeCell ref="A3:E4"/>
    <mergeCell ref="F3:L4"/>
    <mergeCell ref="A5:E6"/>
    <mergeCell ref="F5:L6"/>
    <mergeCell ref="A7:E8"/>
    <mergeCell ref="F7:L8"/>
  </mergeCells>
  <pageMargins left="0.70866141732283472" right="0.70866141732283472" top="0.74803149606299213" bottom="0.74803149606299213" header="0.31496062992125984" footer="0.31496062992125984"/>
  <pageSetup paperSize="9" scale="83" orientation="landscape" r:id="rId1"/>
  <headerFooter>
    <oddFooter>&amp;F&amp;RPage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49"/>
  <sheetViews>
    <sheetView zoomScale="90" zoomScaleNormal="90" zoomScaleSheetLayoutView="70" workbookViewId="0">
      <selection activeCell="B31" sqref="B31:G31"/>
    </sheetView>
  </sheetViews>
  <sheetFormatPr defaultColWidth="9.140625" defaultRowHeight="12.75" x14ac:dyDescent="0.25"/>
  <cols>
    <col min="1" max="1" width="20.85546875" style="300" customWidth="1"/>
    <col min="2" max="2" width="17.42578125" style="267" customWidth="1"/>
    <col min="3" max="3" width="40.42578125" style="267" customWidth="1"/>
    <col min="4" max="4" width="23.5703125" style="267" customWidth="1"/>
    <col min="5" max="5" width="23.140625" style="267" customWidth="1"/>
    <col min="6" max="6" width="18.42578125" style="267" customWidth="1"/>
    <col min="7" max="7" width="19.28515625" style="267" customWidth="1"/>
    <col min="8" max="8" width="14.7109375" style="267" customWidth="1"/>
    <col min="9" max="9" width="11.42578125" style="267" customWidth="1"/>
    <col min="10" max="10" width="10.28515625" style="267" bestFit="1" customWidth="1"/>
    <col min="11" max="11" width="9.7109375" style="267" bestFit="1" customWidth="1"/>
    <col min="12" max="16384" width="9.140625" style="267"/>
  </cols>
  <sheetData>
    <row r="1" spans="1:9" s="261" customFormat="1" ht="15.75" x14ac:dyDescent="0.25">
      <c r="A1" s="724" t="s">
        <v>137</v>
      </c>
      <c r="B1" s="725"/>
      <c r="C1" s="329"/>
      <c r="D1" s="260"/>
      <c r="G1" s="262"/>
      <c r="I1" s="262"/>
    </row>
    <row r="2" spans="1:9" s="261" customFormat="1" ht="63.6" customHeight="1" x14ac:dyDescent="0.25">
      <c r="A2" s="724" t="s">
        <v>138</v>
      </c>
      <c r="B2" s="725"/>
      <c r="C2" s="330"/>
      <c r="G2" s="262"/>
      <c r="H2" s="263"/>
      <c r="I2" s="264"/>
    </row>
    <row r="3" spans="1:9" s="261" customFormat="1" ht="15.75" x14ac:dyDescent="0.25">
      <c r="A3" s="724" t="s">
        <v>139</v>
      </c>
      <c r="B3" s="725"/>
      <c r="C3" s="329"/>
      <c r="G3" s="262"/>
      <c r="H3" s="263"/>
      <c r="I3" s="264"/>
    </row>
    <row r="4" spans="1:9" s="261" customFormat="1" ht="15.75" x14ac:dyDescent="0.25">
      <c r="A4" s="724" t="s">
        <v>210</v>
      </c>
      <c r="B4" s="725"/>
      <c r="C4" s="259" t="s">
        <v>334</v>
      </c>
      <c r="G4" s="262"/>
      <c r="H4" s="263"/>
      <c r="I4" s="264"/>
    </row>
    <row r="5" spans="1:9" ht="15.75" x14ac:dyDescent="0.25">
      <c r="A5" s="265"/>
      <c r="B5" s="261"/>
      <c r="C5" s="266"/>
    </row>
    <row r="6" spans="1:9" ht="48" customHeight="1" x14ac:dyDescent="0.25">
      <c r="A6" s="726" t="s">
        <v>332</v>
      </c>
      <c r="B6" s="726"/>
      <c r="C6" s="726"/>
      <c r="D6" s="726"/>
      <c r="E6" s="726"/>
    </row>
    <row r="7" spans="1:9" ht="13.5" thickBot="1" x14ac:dyDescent="0.3">
      <c r="A7" s="268"/>
    </row>
    <row r="8" spans="1:9" ht="16.5" thickBot="1" x14ac:dyDescent="0.3">
      <c r="A8" s="269" t="s">
        <v>211</v>
      </c>
      <c r="B8" s="270" t="s">
        <v>212</v>
      </c>
      <c r="C8" s="271" t="s">
        <v>213</v>
      </c>
      <c r="D8" s="271"/>
      <c r="E8" s="272"/>
    </row>
    <row r="9" spans="1:9" ht="16.5" thickBot="1" x14ac:dyDescent="0.3">
      <c r="A9" s="273">
        <v>1</v>
      </c>
      <c r="B9" s="274" t="s">
        <v>214</v>
      </c>
      <c r="C9" s="728" t="s">
        <v>215</v>
      </c>
      <c r="D9" s="728"/>
      <c r="E9" s="275"/>
      <c r="F9" s="736" t="s">
        <v>216</v>
      </c>
      <c r="G9" s="737"/>
      <c r="H9" s="738"/>
    </row>
    <row r="10" spans="1:9" ht="14.25" x14ac:dyDescent="0.25">
      <c r="A10" s="276">
        <v>2</v>
      </c>
      <c r="B10" s="277" t="s">
        <v>217</v>
      </c>
      <c r="C10" s="739" t="str">
        <f>B41</f>
        <v>Tenderer's description of Formula A</v>
      </c>
      <c r="D10" s="722"/>
      <c r="E10" s="723"/>
      <c r="F10" s="740" t="s">
        <v>218</v>
      </c>
      <c r="G10" s="741"/>
      <c r="H10" s="742"/>
    </row>
    <row r="11" spans="1:9" ht="14.25" x14ac:dyDescent="0.25">
      <c r="A11" s="276">
        <v>3</v>
      </c>
      <c r="B11" s="277" t="s">
        <v>219</v>
      </c>
      <c r="C11" s="739" t="str">
        <f>B52</f>
        <v>Tenderer's description of Formula B</v>
      </c>
      <c r="D11" s="722"/>
      <c r="E11" s="723"/>
      <c r="F11" s="743"/>
      <c r="G11" s="744"/>
      <c r="H11" s="745"/>
    </row>
    <row r="12" spans="1:9" ht="14.25" x14ac:dyDescent="0.25">
      <c r="A12" s="276">
        <v>4</v>
      </c>
      <c r="B12" s="277" t="s">
        <v>220</v>
      </c>
      <c r="C12" s="722" t="str">
        <f>B63</f>
        <v>Tenderer's description of Formula C</v>
      </c>
      <c r="D12" s="722"/>
      <c r="E12" s="723"/>
      <c r="F12" s="743"/>
      <c r="G12" s="744"/>
      <c r="H12" s="745"/>
    </row>
    <row r="13" spans="1:9" ht="14.25" x14ac:dyDescent="0.25">
      <c r="A13" s="276">
        <v>5</v>
      </c>
      <c r="B13" s="277" t="s">
        <v>221</v>
      </c>
      <c r="C13" s="722" t="str">
        <f>B74</f>
        <v>Tenderer's description of Formula D</v>
      </c>
      <c r="D13" s="722"/>
      <c r="E13" s="723"/>
      <c r="F13" s="743"/>
      <c r="G13" s="744"/>
      <c r="H13" s="745"/>
    </row>
    <row r="14" spans="1:9" ht="14.25" x14ac:dyDescent="0.25">
      <c r="A14" s="276">
        <v>6</v>
      </c>
      <c r="B14" s="277" t="s">
        <v>222</v>
      </c>
      <c r="C14" s="722" t="str">
        <f>B85</f>
        <v>Tenderer's description of Formula E</v>
      </c>
      <c r="D14" s="722"/>
      <c r="E14" s="723"/>
      <c r="F14" s="743"/>
      <c r="G14" s="744"/>
      <c r="H14" s="745"/>
    </row>
    <row r="15" spans="1:9" ht="14.25" x14ac:dyDescent="0.25">
      <c r="A15" s="276">
        <v>7</v>
      </c>
      <c r="B15" s="277" t="s">
        <v>223</v>
      </c>
      <c r="C15" s="722" t="str">
        <f>B96</f>
        <v>Tenderer's description of Formula F</v>
      </c>
      <c r="D15" s="722"/>
      <c r="E15" s="723"/>
      <c r="F15" s="743"/>
      <c r="G15" s="744"/>
      <c r="H15" s="745"/>
    </row>
    <row r="16" spans="1:9" ht="14.25" x14ac:dyDescent="0.25">
      <c r="A16" s="276">
        <v>8</v>
      </c>
      <c r="B16" s="277" t="s">
        <v>224</v>
      </c>
      <c r="C16" s="722" t="str">
        <f>B107</f>
        <v>Tenderer's description of Formula G</v>
      </c>
      <c r="D16" s="722"/>
      <c r="E16" s="723"/>
      <c r="F16" s="743"/>
      <c r="G16" s="744"/>
      <c r="H16" s="745"/>
    </row>
    <row r="17" spans="1:9" ht="14.25" x14ac:dyDescent="0.25">
      <c r="A17" s="276">
        <v>9</v>
      </c>
      <c r="B17" s="277" t="s">
        <v>225</v>
      </c>
      <c r="C17" s="722" t="str">
        <f>B118</f>
        <v>Tenderer's description of Formula H</v>
      </c>
      <c r="D17" s="722"/>
      <c r="E17" s="723"/>
      <c r="F17" s="743"/>
      <c r="G17" s="744"/>
      <c r="H17" s="745"/>
    </row>
    <row r="18" spans="1:9" ht="14.25" x14ac:dyDescent="0.25">
      <c r="A18" s="276">
        <v>10</v>
      </c>
      <c r="B18" s="277" t="s">
        <v>226</v>
      </c>
      <c r="C18" s="722" t="str">
        <f>B129</f>
        <v>Tenderer's description of Formula I</v>
      </c>
      <c r="D18" s="722"/>
      <c r="E18" s="723"/>
      <c r="F18" s="743"/>
      <c r="G18" s="744"/>
      <c r="H18" s="745"/>
    </row>
    <row r="19" spans="1:9" ht="15" thickBot="1" x14ac:dyDescent="0.3">
      <c r="A19" s="278">
        <v>11</v>
      </c>
      <c r="B19" s="279" t="s">
        <v>227</v>
      </c>
      <c r="C19" s="729" t="str">
        <f>B140</f>
        <v>Tenderer's description of Formula J</v>
      </c>
      <c r="D19" s="729"/>
      <c r="E19" s="730"/>
      <c r="F19" s="746"/>
      <c r="G19" s="747"/>
      <c r="H19" s="748"/>
    </row>
    <row r="20" spans="1:9" x14ac:dyDescent="0.25">
      <c r="A20" s="268"/>
      <c r="B20" s="280"/>
      <c r="C20" s="280"/>
      <c r="D20" s="280"/>
    </row>
    <row r="21" spans="1:9" ht="18" x14ac:dyDescent="0.25">
      <c r="A21" s="331" t="s">
        <v>228</v>
      </c>
      <c r="B21" s="281"/>
      <c r="C21" s="280"/>
      <c r="D21" s="280"/>
    </row>
    <row r="22" spans="1:9" ht="36.75" customHeight="1" x14ac:dyDescent="0.25">
      <c r="A22" s="282">
        <v>1</v>
      </c>
      <c r="B22" s="731" t="s">
        <v>229</v>
      </c>
      <c r="C22" s="732"/>
      <c r="D22" s="732"/>
      <c r="E22" s="732"/>
      <c r="F22" s="732"/>
      <c r="G22" s="733"/>
    </row>
    <row r="23" spans="1:9" ht="15" x14ac:dyDescent="0.25">
      <c r="A23" s="282">
        <v>2</v>
      </c>
      <c r="B23" s="734" t="s">
        <v>230</v>
      </c>
      <c r="C23" s="735"/>
      <c r="D23" s="735"/>
      <c r="E23" s="735"/>
      <c r="F23" s="735"/>
      <c r="G23" s="735"/>
    </row>
    <row r="24" spans="1:9" ht="15" x14ac:dyDescent="0.25">
      <c r="A24" s="283"/>
      <c r="B24" s="284"/>
      <c r="C24" s="280"/>
      <c r="D24" s="280"/>
    </row>
    <row r="25" spans="1:9" ht="18" customHeight="1" x14ac:dyDescent="0.25">
      <c r="A25" s="285" t="s">
        <v>231</v>
      </c>
      <c r="B25" s="286"/>
      <c r="C25" s="286"/>
    </row>
    <row r="26" spans="1:9" s="261" customFormat="1" ht="62.1" customHeight="1" x14ac:dyDescent="0.25">
      <c r="A26" s="287">
        <v>1</v>
      </c>
      <c r="B26" s="727" t="s">
        <v>232</v>
      </c>
      <c r="C26" s="727"/>
      <c r="D26" s="727"/>
      <c r="E26" s="727"/>
      <c r="F26" s="727"/>
      <c r="G26" s="727"/>
    </row>
    <row r="27" spans="1:9" s="261" customFormat="1" ht="62.1" customHeight="1" x14ac:dyDescent="0.25">
      <c r="A27" s="287">
        <v>2</v>
      </c>
      <c r="B27" s="727" t="s">
        <v>233</v>
      </c>
      <c r="C27" s="727"/>
      <c r="D27" s="727"/>
      <c r="E27" s="727"/>
      <c r="F27" s="727"/>
      <c r="G27" s="727"/>
      <c r="H27" s="288"/>
      <c r="I27" s="288"/>
    </row>
    <row r="28" spans="1:9" s="261" customFormat="1" ht="62.1" customHeight="1" x14ac:dyDescent="0.25">
      <c r="A28" s="289">
        <v>3</v>
      </c>
      <c r="B28" s="727" t="s">
        <v>333</v>
      </c>
      <c r="C28" s="727"/>
      <c r="D28" s="727"/>
      <c r="E28" s="727"/>
      <c r="F28" s="727"/>
      <c r="G28" s="727"/>
    </row>
    <row r="29" spans="1:9" s="261" customFormat="1" ht="62.1" customHeight="1" x14ac:dyDescent="0.25">
      <c r="A29" s="289">
        <v>4</v>
      </c>
      <c r="B29" s="727" t="s">
        <v>335</v>
      </c>
      <c r="C29" s="727"/>
      <c r="D29" s="727"/>
      <c r="E29" s="727"/>
      <c r="F29" s="727"/>
      <c r="G29" s="727"/>
      <c r="H29" s="290"/>
    </row>
    <row r="30" spans="1:9" s="261" customFormat="1" ht="62.1" customHeight="1" x14ac:dyDescent="0.25">
      <c r="A30" s="289">
        <v>5</v>
      </c>
      <c r="B30" s="727" t="s">
        <v>376</v>
      </c>
      <c r="C30" s="727"/>
      <c r="D30" s="727"/>
      <c r="E30" s="727"/>
      <c r="F30" s="727"/>
      <c r="G30" s="727"/>
    </row>
    <row r="31" spans="1:9" s="261" customFormat="1" ht="62.1" customHeight="1" x14ac:dyDescent="0.25">
      <c r="A31" s="289">
        <v>6</v>
      </c>
      <c r="B31" s="727" t="s">
        <v>377</v>
      </c>
      <c r="C31" s="727"/>
      <c r="D31" s="727"/>
      <c r="E31" s="727"/>
      <c r="F31" s="727"/>
      <c r="G31" s="727"/>
    </row>
    <row r="32" spans="1:9" ht="18" x14ac:dyDescent="0.25">
      <c r="A32" s="332" t="s">
        <v>234</v>
      </c>
      <c r="B32" s="291"/>
      <c r="C32" s="286"/>
    </row>
    <row r="33" spans="1:22" s="293" customFormat="1" ht="63" customHeight="1" x14ac:dyDescent="0.2">
      <c r="A33" s="287">
        <v>1</v>
      </c>
      <c r="B33" s="727" t="s">
        <v>235</v>
      </c>
      <c r="C33" s="727"/>
      <c r="D33" s="727"/>
      <c r="E33" s="727"/>
      <c r="F33" s="727"/>
      <c r="G33" s="727"/>
      <c r="H33" s="292"/>
      <c r="I33" s="292"/>
    </row>
    <row r="34" spans="1:22" s="293" customFormat="1" ht="51.75" customHeight="1" x14ac:dyDescent="0.2">
      <c r="A34" s="287">
        <v>2</v>
      </c>
      <c r="B34" s="727" t="s">
        <v>236</v>
      </c>
      <c r="C34" s="727"/>
      <c r="D34" s="727"/>
      <c r="E34" s="727"/>
      <c r="F34" s="727"/>
      <c r="G34" s="727"/>
      <c r="H34" s="292"/>
      <c r="I34" s="292"/>
    </row>
    <row r="35" spans="1:22" s="293" customFormat="1" ht="66" customHeight="1" x14ac:dyDescent="0.2">
      <c r="A35" s="294">
        <v>3</v>
      </c>
      <c r="B35" s="751" t="s">
        <v>237</v>
      </c>
      <c r="C35" s="751"/>
      <c r="D35" s="751"/>
      <c r="E35" s="751"/>
      <c r="F35" s="751"/>
      <c r="G35" s="751"/>
      <c r="H35" s="292"/>
      <c r="I35" s="292"/>
    </row>
    <row r="36" spans="1:22" s="293" customFormat="1" ht="87.75" customHeight="1" x14ac:dyDescent="0.2">
      <c r="A36" s="287">
        <v>4</v>
      </c>
      <c r="B36" s="727" t="s">
        <v>238</v>
      </c>
      <c r="C36" s="727"/>
      <c r="D36" s="727"/>
      <c r="E36" s="727"/>
      <c r="F36" s="727"/>
      <c r="G36" s="727"/>
      <c r="H36" s="292"/>
      <c r="I36" s="292"/>
    </row>
    <row r="37" spans="1:22" s="293" customFormat="1" ht="42" customHeight="1" x14ac:dyDescent="0.2">
      <c r="A37" s="295">
        <v>5</v>
      </c>
      <c r="B37" s="752" t="s">
        <v>239</v>
      </c>
      <c r="C37" s="752"/>
      <c r="D37" s="752"/>
      <c r="E37" s="752"/>
      <c r="F37" s="752"/>
      <c r="G37" s="752"/>
      <c r="H37" s="292"/>
      <c r="I37" s="292"/>
    </row>
    <row r="38" spans="1:22" s="293" customFormat="1" ht="14.25" x14ac:dyDescent="0.25">
      <c r="A38" s="296" t="s">
        <v>150</v>
      </c>
      <c r="B38" s="297" t="s">
        <v>150</v>
      </c>
      <c r="C38" s="298"/>
      <c r="D38" s="299"/>
      <c r="E38" s="299"/>
      <c r="F38" s="299"/>
      <c r="G38" s="299"/>
    </row>
    <row r="39" spans="1:22" ht="14.25" x14ac:dyDescent="0.25">
      <c r="C39" s="286"/>
      <c r="D39" s="286"/>
      <c r="E39" s="286"/>
      <c r="F39" s="286"/>
      <c r="G39" s="286"/>
    </row>
    <row r="40" spans="1:22" x14ac:dyDescent="0.25">
      <c r="A40" s="301"/>
    </row>
    <row r="41" spans="1:22" ht="34.15" customHeight="1" x14ac:dyDescent="0.25">
      <c r="A41" s="302" t="s">
        <v>240</v>
      </c>
      <c r="B41" s="749" t="s">
        <v>241</v>
      </c>
      <c r="C41" s="750"/>
      <c r="D41" s="750"/>
      <c r="E41" s="750"/>
      <c r="F41" s="750"/>
      <c r="G41" s="750"/>
      <c r="H41" s="303"/>
      <c r="I41" s="303"/>
      <c r="J41" s="303"/>
      <c r="K41" s="304"/>
    </row>
    <row r="42" spans="1:22" ht="81" customHeight="1" x14ac:dyDescent="0.25">
      <c r="A42" s="305" t="s">
        <v>242</v>
      </c>
      <c r="B42" s="306" t="s">
        <v>243</v>
      </c>
      <c r="C42" s="305" t="s">
        <v>244</v>
      </c>
      <c r="D42" s="305" t="s">
        <v>28</v>
      </c>
      <c r="E42" s="306" t="s">
        <v>245</v>
      </c>
      <c r="F42" s="306" t="s">
        <v>246</v>
      </c>
      <c r="G42" s="305" t="s">
        <v>247</v>
      </c>
      <c r="H42" s="307" t="s">
        <v>248</v>
      </c>
      <c r="I42" s="308" t="s">
        <v>249</v>
      </c>
      <c r="J42" s="308" t="s">
        <v>249</v>
      </c>
      <c r="K42" s="308" t="s">
        <v>249</v>
      </c>
      <c r="L42" s="308" t="s">
        <v>249</v>
      </c>
      <c r="M42" s="308" t="s">
        <v>249</v>
      </c>
      <c r="N42" s="308" t="s">
        <v>249</v>
      </c>
    </row>
    <row r="43" spans="1:22" x14ac:dyDescent="0.25">
      <c r="A43" s="309" t="s">
        <v>250</v>
      </c>
      <c r="B43" s="310"/>
      <c r="C43" s="311"/>
      <c r="D43" s="311"/>
      <c r="E43" s="312"/>
      <c r="F43" s="313"/>
      <c r="G43" s="314"/>
      <c r="H43" s="315"/>
      <c r="I43" s="316"/>
      <c r="J43" s="317"/>
      <c r="K43" s="317"/>
      <c r="L43" s="317"/>
      <c r="M43" s="317"/>
      <c r="N43" s="317"/>
      <c r="O43" s="318"/>
      <c r="P43" s="318"/>
      <c r="Q43" s="318"/>
      <c r="R43" s="318"/>
      <c r="S43" s="318"/>
      <c r="T43" s="318"/>
      <c r="U43" s="318"/>
      <c r="V43" s="318"/>
    </row>
    <row r="44" spans="1:22" x14ac:dyDescent="0.25">
      <c r="A44" s="309" t="s">
        <v>251</v>
      </c>
      <c r="B44" s="319"/>
      <c r="C44" s="317"/>
      <c r="D44" s="311"/>
      <c r="E44" s="312"/>
      <c r="F44" s="313"/>
      <c r="G44" s="314"/>
      <c r="H44" s="315"/>
      <c r="I44" s="316"/>
      <c r="J44" s="317"/>
      <c r="K44" s="317"/>
      <c r="L44" s="317"/>
      <c r="M44" s="317"/>
      <c r="N44" s="317"/>
      <c r="O44" s="318"/>
      <c r="P44" s="318"/>
      <c r="Q44" s="318"/>
      <c r="R44" s="318"/>
      <c r="S44" s="318"/>
      <c r="T44" s="318"/>
      <c r="U44" s="318"/>
      <c r="V44" s="318"/>
    </row>
    <row r="45" spans="1:22" x14ac:dyDescent="0.25">
      <c r="A45" s="309" t="s">
        <v>252</v>
      </c>
      <c r="B45" s="319"/>
      <c r="C45" s="317"/>
      <c r="D45" s="311"/>
      <c r="E45" s="312"/>
      <c r="F45" s="313"/>
      <c r="G45" s="314"/>
      <c r="H45" s="315"/>
      <c r="I45" s="316"/>
      <c r="J45" s="317"/>
      <c r="K45" s="317"/>
      <c r="L45" s="317"/>
      <c r="M45" s="317"/>
      <c r="N45" s="317"/>
      <c r="O45" s="318"/>
      <c r="P45" s="318"/>
      <c r="Q45" s="318"/>
      <c r="R45" s="318"/>
      <c r="S45" s="318"/>
      <c r="T45" s="318"/>
      <c r="U45" s="318"/>
      <c r="V45" s="318"/>
    </row>
    <row r="46" spans="1:22" x14ac:dyDescent="0.25">
      <c r="A46" s="309" t="s">
        <v>253</v>
      </c>
      <c r="B46" s="319" t="s">
        <v>150</v>
      </c>
      <c r="C46" s="317"/>
      <c r="D46" s="317"/>
      <c r="E46" s="317"/>
      <c r="F46" s="320"/>
      <c r="G46" s="320"/>
      <c r="H46" s="317"/>
      <c r="I46" s="316"/>
      <c r="J46" s="317"/>
      <c r="K46" s="317"/>
      <c r="L46" s="317"/>
      <c r="M46" s="317"/>
      <c r="N46" s="317"/>
      <c r="O46" s="318"/>
      <c r="P46" s="318"/>
      <c r="Q46" s="318"/>
      <c r="R46" s="318"/>
      <c r="S46" s="318"/>
      <c r="T46" s="318"/>
      <c r="U46" s="318"/>
      <c r="V46" s="318"/>
    </row>
    <row r="47" spans="1:22" x14ac:dyDescent="0.25">
      <c r="A47" s="309" t="s">
        <v>254</v>
      </c>
      <c r="B47" s="319"/>
      <c r="C47" s="317"/>
      <c r="D47" s="317"/>
      <c r="E47" s="317"/>
      <c r="F47" s="320"/>
      <c r="G47" s="320"/>
      <c r="H47" s="317"/>
      <c r="I47" s="316"/>
      <c r="J47" s="317"/>
      <c r="K47" s="317"/>
      <c r="L47" s="317"/>
      <c r="M47" s="317"/>
      <c r="N47" s="317"/>
      <c r="O47" s="318"/>
      <c r="P47" s="318"/>
      <c r="Q47" s="318"/>
      <c r="R47" s="318"/>
      <c r="S47" s="318"/>
      <c r="T47" s="318"/>
      <c r="U47" s="318"/>
      <c r="V47" s="318"/>
    </row>
    <row r="48" spans="1:22" x14ac:dyDescent="0.25">
      <c r="A48" s="309" t="s">
        <v>255</v>
      </c>
      <c r="B48" s="321">
        <v>0.15</v>
      </c>
      <c r="C48" s="322" t="s">
        <v>256</v>
      </c>
      <c r="D48" s="323"/>
      <c r="E48" s="324"/>
    </row>
    <row r="49" spans="1:14" x14ac:dyDescent="0.25">
      <c r="A49" s="325"/>
      <c r="B49" s="321">
        <f>SUM(B43:B48)</f>
        <v>0.15</v>
      </c>
      <c r="C49" s="326" t="s">
        <v>257</v>
      </c>
      <c r="D49" s="327" t="s">
        <v>258</v>
      </c>
      <c r="E49" s="327"/>
      <c r="F49" s="327"/>
      <c r="G49" s="327"/>
    </row>
    <row r="50" spans="1:14" x14ac:dyDescent="0.25">
      <c r="A50" s="328"/>
    </row>
    <row r="51" spans="1:14" x14ac:dyDescent="0.25">
      <c r="A51" s="301"/>
    </row>
    <row r="52" spans="1:14" ht="42.6" customHeight="1" x14ac:dyDescent="0.25">
      <c r="A52" s="302" t="s">
        <v>259</v>
      </c>
      <c r="B52" s="749" t="s">
        <v>260</v>
      </c>
      <c r="C52" s="750"/>
      <c r="D52" s="750"/>
      <c r="E52" s="750"/>
      <c r="F52" s="750"/>
      <c r="G52" s="750"/>
      <c r="H52" s="303"/>
      <c r="I52" s="303"/>
      <c r="J52" s="303"/>
      <c r="K52" s="304"/>
    </row>
    <row r="53" spans="1:14" ht="78.75" customHeight="1" x14ac:dyDescent="0.25">
      <c r="A53" s="305" t="s">
        <v>242</v>
      </c>
      <c r="B53" s="306" t="s">
        <v>243</v>
      </c>
      <c r="C53" s="305" t="s">
        <v>244</v>
      </c>
      <c r="D53" s="305" t="s">
        <v>28</v>
      </c>
      <c r="E53" s="306" t="s">
        <v>245</v>
      </c>
      <c r="F53" s="306" t="s">
        <v>246</v>
      </c>
      <c r="G53" s="305" t="s">
        <v>247</v>
      </c>
      <c r="H53" s="307" t="s">
        <v>261</v>
      </c>
      <c r="I53" s="308" t="s">
        <v>249</v>
      </c>
      <c r="J53" s="308" t="s">
        <v>249</v>
      </c>
      <c r="K53" s="308" t="s">
        <v>249</v>
      </c>
      <c r="L53" s="308" t="s">
        <v>249</v>
      </c>
      <c r="M53" s="308" t="s">
        <v>249</v>
      </c>
      <c r="N53" s="308" t="s">
        <v>249</v>
      </c>
    </row>
    <row r="54" spans="1:14" x14ac:dyDescent="0.25">
      <c r="A54" s="309" t="s">
        <v>262</v>
      </c>
      <c r="B54" s="310"/>
      <c r="C54" s="311"/>
      <c r="D54" s="311"/>
      <c r="E54" s="311"/>
      <c r="F54" s="313"/>
      <c r="G54" s="314"/>
      <c r="H54" s="315"/>
      <c r="I54" s="316"/>
      <c r="J54" s="317"/>
      <c r="K54" s="317"/>
      <c r="L54" s="317"/>
      <c r="M54" s="317"/>
      <c r="N54" s="317"/>
    </row>
    <row r="55" spans="1:14" x14ac:dyDescent="0.25">
      <c r="A55" s="309" t="s">
        <v>263</v>
      </c>
      <c r="B55" s="319" t="s">
        <v>150</v>
      </c>
      <c r="C55" s="317"/>
      <c r="D55" s="311"/>
      <c r="E55" s="311"/>
      <c r="F55" s="313"/>
      <c r="G55" s="314"/>
      <c r="H55" s="315"/>
      <c r="I55" s="316"/>
      <c r="J55" s="317"/>
      <c r="K55" s="317"/>
      <c r="L55" s="317"/>
      <c r="M55" s="317"/>
      <c r="N55" s="317"/>
    </row>
    <row r="56" spans="1:14" x14ac:dyDescent="0.25">
      <c r="A56" s="309" t="s">
        <v>264</v>
      </c>
      <c r="B56" s="319"/>
      <c r="C56" s="317"/>
      <c r="D56" s="311"/>
      <c r="E56" s="311"/>
      <c r="F56" s="313"/>
      <c r="G56" s="314"/>
      <c r="H56" s="315"/>
      <c r="I56" s="316"/>
      <c r="J56" s="317"/>
      <c r="K56" s="317"/>
      <c r="L56" s="317"/>
      <c r="M56" s="317"/>
      <c r="N56" s="317"/>
    </row>
    <row r="57" spans="1:14" x14ac:dyDescent="0.25">
      <c r="A57" s="309" t="s">
        <v>265</v>
      </c>
      <c r="B57" s="319" t="s">
        <v>150</v>
      </c>
      <c r="C57" s="317"/>
      <c r="D57" s="317"/>
      <c r="E57" s="317"/>
      <c r="F57" s="320"/>
      <c r="G57" s="320"/>
      <c r="H57" s="317"/>
      <c r="I57" s="316"/>
      <c r="J57" s="317"/>
      <c r="K57" s="317"/>
      <c r="L57" s="317"/>
      <c r="M57" s="317"/>
      <c r="N57" s="317"/>
    </row>
    <row r="58" spans="1:14" x14ac:dyDescent="0.25">
      <c r="A58" s="309" t="s">
        <v>266</v>
      </c>
      <c r="B58" s="319" t="s">
        <v>150</v>
      </c>
      <c r="C58" s="317"/>
      <c r="D58" s="317"/>
      <c r="E58" s="317"/>
      <c r="F58" s="320"/>
      <c r="G58" s="320"/>
      <c r="H58" s="317"/>
      <c r="I58" s="316"/>
      <c r="J58" s="317"/>
      <c r="K58" s="317"/>
      <c r="L58" s="317"/>
      <c r="M58" s="317"/>
      <c r="N58" s="317"/>
    </row>
    <row r="59" spans="1:14" x14ac:dyDescent="0.25">
      <c r="A59" s="309" t="s">
        <v>267</v>
      </c>
      <c r="B59" s="321">
        <v>0.15</v>
      </c>
      <c r="C59" s="322" t="s">
        <v>256</v>
      </c>
      <c r="D59" s="323"/>
      <c r="E59" s="324"/>
    </row>
    <row r="60" spans="1:14" x14ac:dyDescent="0.25">
      <c r="A60" s="325"/>
      <c r="B60" s="321">
        <f>SUM(B54:B59)</f>
        <v>0.15</v>
      </c>
      <c r="C60" s="326" t="s">
        <v>257</v>
      </c>
      <c r="D60" s="327" t="s">
        <v>258</v>
      </c>
      <c r="E60" s="327"/>
      <c r="F60" s="327"/>
      <c r="G60" s="327"/>
    </row>
    <row r="61" spans="1:14" x14ac:dyDescent="0.25">
      <c r="A61" s="328"/>
    </row>
    <row r="62" spans="1:14" x14ac:dyDescent="0.25">
      <c r="A62" s="301"/>
    </row>
    <row r="63" spans="1:14" ht="31.15" customHeight="1" x14ac:dyDescent="0.25">
      <c r="A63" s="302" t="s">
        <v>268</v>
      </c>
      <c r="B63" s="749" t="s">
        <v>269</v>
      </c>
      <c r="C63" s="750"/>
      <c r="D63" s="750"/>
      <c r="E63" s="750"/>
      <c r="F63" s="750"/>
      <c r="G63" s="750"/>
      <c r="H63" s="303"/>
      <c r="I63" s="303"/>
      <c r="J63" s="303"/>
      <c r="K63" s="304"/>
    </row>
    <row r="64" spans="1:14" ht="82.5" customHeight="1" x14ac:dyDescent="0.25">
      <c r="A64" s="305" t="s">
        <v>242</v>
      </c>
      <c r="B64" s="306" t="s">
        <v>243</v>
      </c>
      <c r="C64" s="305" t="s">
        <v>244</v>
      </c>
      <c r="D64" s="305" t="s">
        <v>28</v>
      </c>
      <c r="E64" s="306" t="s">
        <v>245</v>
      </c>
      <c r="F64" s="306" t="s">
        <v>246</v>
      </c>
      <c r="G64" s="305" t="s">
        <v>247</v>
      </c>
      <c r="H64" s="307" t="s">
        <v>261</v>
      </c>
      <c r="I64" s="308" t="s">
        <v>249</v>
      </c>
      <c r="J64" s="308" t="s">
        <v>249</v>
      </c>
      <c r="K64" s="308" t="s">
        <v>249</v>
      </c>
      <c r="L64" s="308" t="s">
        <v>249</v>
      </c>
      <c r="M64" s="308" t="s">
        <v>249</v>
      </c>
      <c r="N64" s="308" t="s">
        <v>249</v>
      </c>
    </row>
    <row r="65" spans="1:21" x14ac:dyDescent="0.25">
      <c r="A65" s="309" t="s">
        <v>270</v>
      </c>
      <c r="B65" s="310"/>
      <c r="C65" s="311"/>
      <c r="D65" s="311"/>
      <c r="E65" s="312"/>
      <c r="F65" s="313" t="s">
        <v>150</v>
      </c>
      <c r="G65" s="314" t="s">
        <v>150</v>
      </c>
      <c r="H65" s="315" t="s">
        <v>150</v>
      </c>
      <c r="I65" s="316"/>
      <c r="J65" s="317"/>
      <c r="K65" s="317"/>
      <c r="L65" s="317"/>
      <c r="M65" s="317"/>
      <c r="N65" s="317"/>
      <c r="O65" s="318"/>
      <c r="P65" s="318"/>
      <c r="Q65" s="318"/>
      <c r="R65" s="318"/>
      <c r="S65" s="318"/>
      <c r="T65" s="318"/>
      <c r="U65" s="318"/>
    </row>
    <row r="66" spans="1:21" x14ac:dyDescent="0.25">
      <c r="A66" s="309" t="s">
        <v>271</v>
      </c>
      <c r="B66" s="319" t="s">
        <v>150</v>
      </c>
      <c r="C66" s="317"/>
      <c r="D66" s="317"/>
      <c r="E66" s="317"/>
      <c r="F66" s="320"/>
      <c r="G66" s="320"/>
      <c r="H66" s="317"/>
      <c r="I66" s="316"/>
      <c r="J66" s="317"/>
      <c r="K66" s="317"/>
      <c r="L66" s="317"/>
      <c r="M66" s="317"/>
      <c r="N66" s="317"/>
      <c r="O66" s="318"/>
      <c r="P66" s="318"/>
      <c r="Q66" s="318"/>
      <c r="R66" s="318"/>
      <c r="S66" s="318"/>
      <c r="T66" s="318"/>
      <c r="U66" s="318"/>
    </row>
    <row r="67" spans="1:21" x14ac:dyDescent="0.25">
      <c r="A67" s="309" t="s">
        <v>272</v>
      </c>
      <c r="B67" s="319"/>
      <c r="C67" s="317"/>
      <c r="D67" s="317"/>
      <c r="E67" s="317"/>
      <c r="F67" s="320"/>
      <c r="G67" s="320"/>
      <c r="H67" s="317"/>
      <c r="I67" s="316"/>
      <c r="J67" s="317"/>
      <c r="K67" s="317"/>
      <c r="L67" s="317"/>
      <c r="M67" s="317"/>
      <c r="N67" s="317"/>
      <c r="O67" s="318"/>
      <c r="P67" s="318"/>
      <c r="Q67" s="318"/>
      <c r="R67" s="318"/>
      <c r="S67" s="318"/>
      <c r="T67" s="318"/>
      <c r="U67" s="318"/>
    </row>
    <row r="68" spans="1:21" x14ac:dyDescent="0.25">
      <c r="A68" s="309" t="s">
        <v>273</v>
      </c>
      <c r="B68" s="319" t="s">
        <v>150</v>
      </c>
      <c r="C68" s="317"/>
      <c r="D68" s="317"/>
      <c r="E68" s="317"/>
      <c r="F68" s="320"/>
      <c r="G68" s="320"/>
      <c r="H68" s="317"/>
      <c r="I68" s="316"/>
      <c r="J68" s="317"/>
      <c r="K68" s="317"/>
      <c r="L68" s="317"/>
      <c r="M68" s="317"/>
      <c r="N68" s="317"/>
      <c r="O68" s="318"/>
      <c r="P68" s="318"/>
      <c r="Q68" s="318"/>
      <c r="R68" s="318"/>
      <c r="S68" s="318"/>
      <c r="T68" s="318"/>
      <c r="U68" s="318"/>
    </row>
    <row r="69" spans="1:21" x14ac:dyDescent="0.25">
      <c r="A69" s="309" t="s">
        <v>274</v>
      </c>
      <c r="B69" s="319" t="s">
        <v>150</v>
      </c>
      <c r="C69" s="317"/>
      <c r="D69" s="317"/>
      <c r="E69" s="317"/>
      <c r="F69" s="320"/>
      <c r="G69" s="320"/>
      <c r="H69" s="317"/>
      <c r="I69" s="316"/>
      <c r="J69" s="317"/>
      <c r="K69" s="317"/>
      <c r="L69" s="317"/>
      <c r="M69" s="317"/>
      <c r="N69" s="317"/>
      <c r="O69" s="318"/>
      <c r="P69" s="318"/>
      <c r="Q69" s="318"/>
      <c r="R69" s="318"/>
      <c r="S69" s="318"/>
      <c r="T69" s="318"/>
      <c r="U69" s="318"/>
    </row>
    <row r="70" spans="1:21" x14ac:dyDescent="0.25">
      <c r="A70" s="309" t="s">
        <v>275</v>
      </c>
      <c r="B70" s="321">
        <v>0.15</v>
      </c>
      <c r="C70" s="322" t="s">
        <v>256</v>
      </c>
      <c r="D70" s="323"/>
      <c r="E70" s="324"/>
    </row>
    <row r="71" spans="1:21" x14ac:dyDescent="0.25">
      <c r="A71" s="325"/>
      <c r="B71" s="321">
        <f>SUM(B65:B70)</f>
        <v>0.15</v>
      </c>
      <c r="C71" s="326" t="s">
        <v>257</v>
      </c>
      <c r="D71" s="327" t="s">
        <v>258</v>
      </c>
      <c r="E71" s="327"/>
      <c r="F71" s="327"/>
      <c r="G71" s="327"/>
    </row>
    <row r="72" spans="1:21" x14ac:dyDescent="0.25">
      <c r="A72" s="328"/>
    </row>
    <row r="73" spans="1:21" x14ac:dyDescent="0.25">
      <c r="A73" s="301"/>
    </row>
    <row r="74" spans="1:21" ht="36.6" customHeight="1" x14ac:dyDescent="0.25">
      <c r="A74" s="302" t="s">
        <v>276</v>
      </c>
      <c r="B74" s="749" t="s">
        <v>277</v>
      </c>
      <c r="C74" s="750"/>
      <c r="D74" s="750"/>
      <c r="E74" s="750"/>
      <c r="F74" s="750"/>
      <c r="G74" s="750"/>
      <c r="H74" s="303"/>
      <c r="I74" s="303"/>
      <c r="J74" s="303"/>
      <c r="K74" s="304"/>
    </row>
    <row r="75" spans="1:21" ht="87" customHeight="1" x14ac:dyDescent="0.25">
      <c r="A75" s="305" t="s">
        <v>242</v>
      </c>
      <c r="B75" s="306" t="s">
        <v>243</v>
      </c>
      <c r="C75" s="305" t="s">
        <v>244</v>
      </c>
      <c r="D75" s="305" t="s">
        <v>28</v>
      </c>
      <c r="E75" s="306" t="s">
        <v>245</v>
      </c>
      <c r="F75" s="306" t="s">
        <v>246</v>
      </c>
      <c r="G75" s="305" t="s">
        <v>247</v>
      </c>
      <c r="H75" s="307" t="s">
        <v>261</v>
      </c>
      <c r="I75" s="308" t="s">
        <v>249</v>
      </c>
      <c r="J75" s="308" t="s">
        <v>249</v>
      </c>
      <c r="K75" s="308" t="s">
        <v>249</v>
      </c>
      <c r="L75" s="308" t="s">
        <v>249</v>
      </c>
      <c r="M75" s="308" t="s">
        <v>249</v>
      </c>
      <c r="N75" s="308" t="s">
        <v>249</v>
      </c>
    </row>
    <row r="76" spans="1:21" x14ac:dyDescent="0.25">
      <c r="A76" s="309" t="s">
        <v>278</v>
      </c>
      <c r="B76" s="310" t="s">
        <v>150</v>
      </c>
      <c r="C76" s="311"/>
      <c r="D76" s="311"/>
      <c r="E76" s="312"/>
      <c r="F76" s="313"/>
      <c r="G76" s="313"/>
      <c r="H76" s="312"/>
      <c r="I76" s="316"/>
      <c r="J76" s="317"/>
      <c r="K76" s="317"/>
      <c r="L76" s="317"/>
      <c r="M76" s="317"/>
      <c r="N76" s="317"/>
      <c r="O76" s="318"/>
      <c r="P76" s="318"/>
      <c r="Q76" s="318"/>
      <c r="R76" s="318"/>
      <c r="S76" s="318"/>
      <c r="T76" s="318"/>
    </row>
    <row r="77" spans="1:21" x14ac:dyDescent="0.25">
      <c r="A77" s="309" t="s">
        <v>279</v>
      </c>
      <c r="B77" s="319" t="s">
        <v>150</v>
      </c>
      <c r="C77" s="317"/>
      <c r="D77" s="317"/>
      <c r="E77" s="317"/>
      <c r="F77" s="320"/>
      <c r="G77" s="320"/>
      <c r="H77" s="317"/>
      <c r="I77" s="316"/>
      <c r="J77" s="317"/>
      <c r="K77" s="317"/>
      <c r="L77" s="317"/>
      <c r="M77" s="317"/>
      <c r="N77" s="317"/>
      <c r="O77" s="318"/>
      <c r="P77" s="318"/>
      <c r="Q77" s="318"/>
      <c r="R77" s="318"/>
      <c r="S77" s="318"/>
      <c r="T77" s="318"/>
    </row>
    <row r="78" spans="1:21" x14ac:dyDescent="0.25">
      <c r="A78" s="309" t="s">
        <v>280</v>
      </c>
      <c r="B78" s="319"/>
      <c r="C78" s="317"/>
      <c r="D78" s="317"/>
      <c r="E78" s="317"/>
      <c r="F78" s="320"/>
      <c r="G78" s="320"/>
      <c r="H78" s="317"/>
      <c r="I78" s="316"/>
      <c r="J78" s="317"/>
      <c r="K78" s="317"/>
      <c r="L78" s="317"/>
      <c r="M78" s="317"/>
      <c r="N78" s="317"/>
      <c r="O78" s="318"/>
      <c r="P78" s="318"/>
      <c r="Q78" s="318"/>
      <c r="R78" s="318"/>
      <c r="S78" s="318"/>
      <c r="T78" s="318"/>
    </row>
    <row r="79" spans="1:21" x14ac:dyDescent="0.25">
      <c r="A79" s="309" t="s">
        <v>281</v>
      </c>
      <c r="B79" s="319" t="s">
        <v>150</v>
      </c>
      <c r="C79" s="317"/>
      <c r="D79" s="317"/>
      <c r="E79" s="317"/>
      <c r="F79" s="320"/>
      <c r="G79" s="320"/>
      <c r="H79" s="317"/>
      <c r="I79" s="316"/>
      <c r="J79" s="317"/>
      <c r="K79" s="317"/>
      <c r="L79" s="317"/>
      <c r="M79" s="317"/>
      <c r="N79" s="317"/>
      <c r="O79" s="318"/>
      <c r="P79" s="318"/>
      <c r="Q79" s="318"/>
      <c r="R79" s="318"/>
      <c r="S79" s="318"/>
      <c r="T79" s="318"/>
    </row>
    <row r="80" spans="1:21" x14ac:dyDescent="0.25">
      <c r="A80" s="309" t="s">
        <v>282</v>
      </c>
      <c r="B80" s="319" t="s">
        <v>150</v>
      </c>
      <c r="C80" s="317"/>
      <c r="D80" s="317"/>
      <c r="E80" s="317"/>
      <c r="F80" s="320"/>
      <c r="G80" s="320"/>
      <c r="H80" s="317"/>
      <c r="I80" s="316"/>
      <c r="J80" s="317"/>
      <c r="K80" s="317"/>
      <c r="L80" s="317"/>
      <c r="M80" s="317"/>
      <c r="N80" s="317"/>
      <c r="O80" s="318"/>
      <c r="P80" s="318"/>
      <c r="Q80" s="318"/>
      <c r="R80" s="318"/>
      <c r="S80" s="318"/>
      <c r="T80" s="318"/>
    </row>
    <row r="81" spans="1:22" x14ac:dyDescent="0.25">
      <c r="A81" s="309" t="s">
        <v>283</v>
      </c>
      <c r="B81" s="321">
        <v>0.15</v>
      </c>
      <c r="C81" s="322" t="s">
        <v>256</v>
      </c>
      <c r="D81" s="323"/>
      <c r="E81" s="324"/>
    </row>
    <row r="82" spans="1:22" x14ac:dyDescent="0.25">
      <c r="A82" s="325"/>
      <c r="B82" s="321">
        <f>SUM(B76:B81)</f>
        <v>0.15</v>
      </c>
      <c r="C82" s="326" t="s">
        <v>257</v>
      </c>
      <c r="D82" s="327" t="s">
        <v>258</v>
      </c>
      <c r="E82" s="327"/>
      <c r="F82" s="327"/>
      <c r="G82" s="327"/>
    </row>
    <row r="83" spans="1:22" x14ac:dyDescent="0.25">
      <c r="A83" s="328"/>
    </row>
    <row r="84" spans="1:22" x14ac:dyDescent="0.25">
      <c r="A84" s="301"/>
    </row>
    <row r="85" spans="1:22" ht="37.15" customHeight="1" x14ac:dyDescent="0.25">
      <c r="A85" s="302" t="s">
        <v>284</v>
      </c>
      <c r="B85" s="749" t="s">
        <v>285</v>
      </c>
      <c r="C85" s="750"/>
      <c r="D85" s="750"/>
      <c r="E85" s="750"/>
      <c r="F85" s="750"/>
      <c r="G85" s="750"/>
      <c r="H85" s="303"/>
      <c r="I85" s="303"/>
      <c r="J85" s="303"/>
      <c r="K85" s="304"/>
    </row>
    <row r="86" spans="1:22" ht="81.75" customHeight="1" x14ac:dyDescent="0.25">
      <c r="A86" s="305" t="s">
        <v>242</v>
      </c>
      <c r="B86" s="306" t="s">
        <v>243</v>
      </c>
      <c r="C86" s="305" t="s">
        <v>244</v>
      </c>
      <c r="D86" s="305" t="s">
        <v>28</v>
      </c>
      <c r="E86" s="306" t="s">
        <v>245</v>
      </c>
      <c r="F86" s="306" t="s">
        <v>246</v>
      </c>
      <c r="G86" s="305" t="s">
        <v>247</v>
      </c>
      <c r="H86" s="307" t="s">
        <v>261</v>
      </c>
      <c r="I86" s="308" t="s">
        <v>249</v>
      </c>
      <c r="J86" s="308" t="s">
        <v>249</v>
      </c>
      <c r="K86" s="308" t="s">
        <v>249</v>
      </c>
      <c r="L86" s="308" t="s">
        <v>249</v>
      </c>
      <c r="M86" s="308" t="s">
        <v>249</v>
      </c>
      <c r="N86" s="308" t="s">
        <v>249</v>
      </c>
    </row>
    <row r="87" spans="1:22" x14ac:dyDescent="0.25">
      <c r="A87" s="309" t="s">
        <v>286</v>
      </c>
      <c r="B87" s="310" t="s">
        <v>150</v>
      </c>
      <c r="C87" s="311"/>
      <c r="D87" s="311"/>
      <c r="E87" s="312"/>
      <c r="F87" s="313"/>
      <c r="G87" s="313"/>
      <c r="H87" s="312"/>
      <c r="I87" s="316"/>
      <c r="J87" s="317"/>
      <c r="K87" s="317"/>
      <c r="L87" s="317"/>
      <c r="M87" s="317"/>
      <c r="N87" s="317"/>
      <c r="O87" s="318"/>
      <c r="P87" s="318"/>
      <c r="Q87" s="318"/>
      <c r="R87" s="318"/>
      <c r="S87" s="318"/>
      <c r="T87" s="318"/>
      <c r="U87" s="318"/>
      <c r="V87" s="318"/>
    </row>
    <row r="88" spans="1:22" x14ac:dyDescent="0.25">
      <c r="A88" s="309" t="s">
        <v>287</v>
      </c>
      <c r="B88" s="319" t="s">
        <v>150</v>
      </c>
      <c r="C88" s="317"/>
      <c r="D88" s="317"/>
      <c r="E88" s="317"/>
      <c r="F88" s="320"/>
      <c r="G88" s="320"/>
      <c r="H88" s="317"/>
      <c r="I88" s="316"/>
      <c r="J88" s="317"/>
      <c r="K88" s="317"/>
      <c r="L88" s="317"/>
      <c r="M88" s="317"/>
      <c r="N88" s="317"/>
      <c r="O88" s="318"/>
      <c r="P88" s="318"/>
      <c r="Q88" s="318"/>
      <c r="R88" s="318"/>
      <c r="S88" s="318"/>
      <c r="T88" s="318"/>
      <c r="U88" s="318"/>
      <c r="V88" s="318"/>
    </row>
    <row r="89" spans="1:22" x14ac:dyDescent="0.25">
      <c r="A89" s="309" t="s">
        <v>288</v>
      </c>
      <c r="B89" s="319"/>
      <c r="C89" s="317"/>
      <c r="D89" s="317"/>
      <c r="E89" s="317"/>
      <c r="F89" s="320"/>
      <c r="G89" s="320"/>
      <c r="H89" s="317"/>
      <c r="I89" s="316"/>
      <c r="J89" s="317"/>
      <c r="K89" s="317"/>
      <c r="L89" s="317"/>
      <c r="M89" s="317"/>
      <c r="N89" s="317"/>
      <c r="O89" s="318"/>
      <c r="P89" s="318"/>
      <c r="Q89" s="318"/>
      <c r="R89" s="318"/>
      <c r="S89" s="318"/>
      <c r="T89" s="318"/>
      <c r="U89" s="318"/>
      <c r="V89" s="318"/>
    </row>
    <row r="90" spans="1:22" x14ac:dyDescent="0.25">
      <c r="A90" s="309" t="s">
        <v>289</v>
      </c>
      <c r="B90" s="319" t="s">
        <v>150</v>
      </c>
      <c r="C90" s="317"/>
      <c r="D90" s="317"/>
      <c r="E90" s="317"/>
      <c r="F90" s="320"/>
      <c r="G90" s="320"/>
      <c r="H90" s="317"/>
      <c r="I90" s="316"/>
      <c r="J90" s="317"/>
      <c r="K90" s="317"/>
      <c r="L90" s="317"/>
      <c r="M90" s="317"/>
      <c r="N90" s="317"/>
      <c r="O90" s="318"/>
      <c r="P90" s="318"/>
      <c r="Q90" s="318"/>
      <c r="R90" s="318"/>
      <c r="S90" s="318"/>
      <c r="T90" s="318"/>
      <c r="U90" s="318"/>
      <c r="V90" s="318"/>
    </row>
    <row r="91" spans="1:22" x14ac:dyDescent="0.25">
      <c r="A91" s="309" t="s">
        <v>290</v>
      </c>
      <c r="B91" s="319" t="s">
        <v>150</v>
      </c>
      <c r="C91" s="317"/>
      <c r="D91" s="317"/>
      <c r="E91" s="317"/>
      <c r="F91" s="320"/>
      <c r="G91" s="320"/>
      <c r="H91" s="317"/>
      <c r="I91" s="316"/>
      <c r="J91" s="317"/>
      <c r="K91" s="317"/>
      <c r="L91" s="317"/>
      <c r="M91" s="317"/>
      <c r="N91" s="317"/>
      <c r="O91" s="318"/>
      <c r="P91" s="318"/>
      <c r="Q91" s="318"/>
      <c r="R91" s="318"/>
      <c r="S91" s="318"/>
      <c r="T91" s="318"/>
      <c r="U91" s="318"/>
      <c r="V91" s="318"/>
    </row>
    <row r="92" spans="1:22" x14ac:dyDescent="0.25">
      <c r="A92" s="309" t="s">
        <v>291</v>
      </c>
      <c r="B92" s="321">
        <v>0.15</v>
      </c>
      <c r="C92" s="322" t="s">
        <v>256</v>
      </c>
      <c r="D92" s="323"/>
      <c r="E92" s="324"/>
    </row>
    <row r="93" spans="1:22" x14ac:dyDescent="0.25">
      <c r="A93" s="325"/>
      <c r="B93" s="321">
        <f>SUM(B87:B92)</f>
        <v>0.15</v>
      </c>
      <c r="C93" s="326" t="s">
        <v>257</v>
      </c>
      <c r="D93" s="327" t="s">
        <v>258</v>
      </c>
      <c r="E93" s="327"/>
      <c r="F93" s="327"/>
      <c r="G93" s="327"/>
    </row>
    <row r="94" spans="1:22" x14ac:dyDescent="0.25">
      <c r="A94" s="328"/>
    </row>
    <row r="95" spans="1:22" x14ac:dyDescent="0.25">
      <c r="A95" s="301"/>
    </row>
    <row r="96" spans="1:22" ht="41.45" customHeight="1" x14ac:dyDescent="0.25">
      <c r="A96" s="302" t="s">
        <v>292</v>
      </c>
      <c r="B96" s="749" t="s">
        <v>293</v>
      </c>
      <c r="C96" s="750"/>
      <c r="D96" s="750"/>
      <c r="E96" s="750"/>
      <c r="F96" s="750"/>
      <c r="G96" s="750"/>
      <c r="H96" s="303"/>
      <c r="I96" s="303"/>
      <c r="J96" s="303"/>
      <c r="K96" s="304"/>
    </row>
    <row r="97" spans="1:21" ht="83.25" customHeight="1" x14ac:dyDescent="0.25">
      <c r="A97" s="305" t="s">
        <v>242</v>
      </c>
      <c r="B97" s="306" t="s">
        <v>243</v>
      </c>
      <c r="C97" s="305" t="s">
        <v>244</v>
      </c>
      <c r="D97" s="305" t="s">
        <v>28</v>
      </c>
      <c r="E97" s="306" t="s">
        <v>245</v>
      </c>
      <c r="F97" s="306" t="s">
        <v>246</v>
      </c>
      <c r="G97" s="305" t="s">
        <v>247</v>
      </c>
      <c r="H97" s="307" t="s">
        <v>261</v>
      </c>
      <c r="I97" s="308" t="s">
        <v>249</v>
      </c>
      <c r="J97" s="308" t="s">
        <v>249</v>
      </c>
      <c r="K97" s="308" t="s">
        <v>249</v>
      </c>
      <c r="L97" s="308" t="s">
        <v>249</v>
      </c>
      <c r="M97" s="308" t="s">
        <v>249</v>
      </c>
      <c r="N97" s="308" t="s">
        <v>249</v>
      </c>
    </row>
    <row r="98" spans="1:21" x14ac:dyDescent="0.25">
      <c r="A98" s="309" t="s">
        <v>294</v>
      </c>
      <c r="B98" s="310"/>
      <c r="C98" s="311"/>
      <c r="D98" s="311"/>
      <c r="E98" s="312"/>
      <c r="F98" s="313"/>
      <c r="G98" s="313"/>
      <c r="H98" s="312"/>
      <c r="I98" s="316"/>
      <c r="J98" s="317"/>
      <c r="K98" s="317"/>
      <c r="L98" s="317"/>
      <c r="M98" s="317"/>
      <c r="N98" s="317"/>
      <c r="O98" s="318"/>
      <c r="P98" s="318"/>
      <c r="Q98" s="318"/>
      <c r="R98" s="318"/>
      <c r="S98" s="318"/>
      <c r="T98" s="318"/>
      <c r="U98" s="318"/>
    </row>
    <row r="99" spans="1:21" x14ac:dyDescent="0.25">
      <c r="A99" s="309" t="s">
        <v>295</v>
      </c>
      <c r="B99" s="319"/>
      <c r="C99" s="317"/>
      <c r="D99" s="317"/>
      <c r="E99" s="317"/>
      <c r="F99" s="320"/>
      <c r="G99" s="320"/>
      <c r="H99" s="317"/>
      <c r="I99" s="316"/>
      <c r="J99" s="317"/>
      <c r="K99" s="317"/>
      <c r="L99" s="317"/>
      <c r="M99" s="317"/>
      <c r="N99" s="317"/>
      <c r="O99" s="318"/>
      <c r="P99" s="318"/>
      <c r="Q99" s="318"/>
      <c r="R99" s="318"/>
      <c r="S99" s="318"/>
      <c r="T99" s="318"/>
      <c r="U99" s="318"/>
    </row>
    <row r="100" spans="1:21" x14ac:dyDescent="0.25">
      <c r="A100" s="309" t="s">
        <v>296</v>
      </c>
      <c r="B100" s="319"/>
      <c r="C100" s="317"/>
      <c r="D100" s="317"/>
      <c r="E100" s="317"/>
      <c r="F100" s="320"/>
      <c r="G100" s="320"/>
      <c r="H100" s="317"/>
      <c r="I100" s="316"/>
      <c r="J100" s="317"/>
      <c r="K100" s="317"/>
      <c r="L100" s="317"/>
      <c r="M100" s="317"/>
      <c r="N100" s="317"/>
      <c r="O100" s="318"/>
      <c r="P100" s="318"/>
      <c r="Q100" s="318"/>
      <c r="R100" s="318"/>
      <c r="S100" s="318"/>
      <c r="T100" s="318"/>
      <c r="U100" s="318"/>
    </row>
    <row r="101" spans="1:21" x14ac:dyDescent="0.25">
      <c r="A101" s="309" t="s">
        <v>297</v>
      </c>
      <c r="B101" s="319"/>
      <c r="C101" s="317"/>
      <c r="D101" s="317"/>
      <c r="E101" s="317"/>
      <c r="F101" s="320"/>
      <c r="G101" s="320"/>
      <c r="H101" s="317"/>
      <c r="I101" s="316"/>
      <c r="J101" s="317"/>
      <c r="K101" s="317"/>
      <c r="L101" s="317"/>
      <c r="M101" s="317"/>
      <c r="N101" s="317"/>
      <c r="O101" s="318"/>
      <c r="P101" s="318"/>
      <c r="Q101" s="318"/>
      <c r="R101" s="318"/>
      <c r="S101" s="318"/>
      <c r="T101" s="318"/>
      <c r="U101" s="318"/>
    </row>
    <row r="102" spans="1:21" x14ac:dyDescent="0.25">
      <c r="A102" s="309" t="s">
        <v>298</v>
      </c>
      <c r="B102" s="319"/>
      <c r="C102" s="317"/>
      <c r="D102" s="317"/>
      <c r="E102" s="317"/>
      <c r="F102" s="320"/>
      <c r="G102" s="320"/>
      <c r="H102" s="317"/>
      <c r="I102" s="316"/>
      <c r="J102" s="317"/>
      <c r="K102" s="317"/>
      <c r="L102" s="317"/>
      <c r="M102" s="317"/>
      <c r="N102" s="317"/>
      <c r="O102" s="318"/>
      <c r="P102" s="318"/>
      <c r="Q102" s="318"/>
      <c r="R102" s="318"/>
      <c r="S102" s="318"/>
      <c r="T102" s="318"/>
      <c r="U102" s="318"/>
    </row>
    <row r="103" spans="1:21" x14ac:dyDescent="0.25">
      <c r="A103" s="309" t="s">
        <v>299</v>
      </c>
      <c r="B103" s="321">
        <v>0.15</v>
      </c>
      <c r="C103" s="322" t="s">
        <v>256</v>
      </c>
      <c r="D103" s="323"/>
      <c r="E103" s="324"/>
    </row>
    <row r="104" spans="1:21" x14ac:dyDescent="0.25">
      <c r="A104" s="325"/>
      <c r="B104" s="321">
        <f>SUM(B98:B103)</f>
        <v>0.15</v>
      </c>
      <c r="C104" s="326" t="s">
        <v>257</v>
      </c>
      <c r="D104" s="327" t="s">
        <v>258</v>
      </c>
      <c r="E104" s="327"/>
      <c r="F104" s="327"/>
      <c r="G104" s="327"/>
    </row>
    <row r="105" spans="1:21" x14ac:dyDescent="0.25">
      <c r="A105" s="328"/>
    </row>
    <row r="106" spans="1:21" x14ac:dyDescent="0.25">
      <c r="A106" s="301"/>
    </row>
    <row r="107" spans="1:21" ht="40.15" customHeight="1" x14ac:dyDescent="0.25">
      <c r="A107" s="302" t="s">
        <v>300</v>
      </c>
      <c r="B107" s="749" t="s">
        <v>301</v>
      </c>
      <c r="C107" s="750"/>
      <c r="D107" s="750"/>
      <c r="E107" s="750"/>
      <c r="F107" s="750"/>
      <c r="G107" s="750"/>
      <c r="H107" s="303"/>
      <c r="I107" s="303"/>
      <c r="J107" s="303"/>
      <c r="K107" s="304"/>
    </row>
    <row r="108" spans="1:21" ht="79.5" customHeight="1" x14ac:dyDescent="0.25">
      <c r="A108" s="305" t="s">
        <v>242</v>
      </c>
      <c r="B108" s="306" t="s">
        <v>243</v>
      </c>
      <c r="C108" s="305" t="s">
        <v>244</v>
      </c>
      <c r="D108" s="305" t="s">
        <v>28</v>
      </c>
      <c r="E108" s="306" t="s">
        <v>245</v>
      </c>
      <c r="F108" s="306" t="s">
        <v>246</v>
      </c>
      <c r="G108" s="305" t="s">
        <v>247</v>
      </c>
      <c r="H108" s="307" t="s">
        <v>261</v>
      </c>
      <c r="I108" s="308" t="s">
        <v>249</v>
      </c>
      <c r="J108" s="308" t="s">
        <v>249</v>
      </c>
      <c r="K108" s="308" t="s">
        <v>249</v>
      </c>
      <c r="L108" s="308" t="s">
        <v>249</v>
      </c>
      <c r="M108" s="308" t="s">
        <v>249</v>
      </c>
      <c r="N108" s="308" t="s">
        <v>249</v>
      </c>
    </row>
    <row r="109" spans="1:21" x14ac:dyDescent="0.25">
      <c r="A109" s="309" t="s">
        <v>302</v>
      </c>
      <c r="B109" s="310" t="s">
        <v>150</v>
      </c>
      <c r="C109" s="311"/>
      <c r="D109" s="311"/>
      <c r="E109" s="312"/>
      <c r="F109" s="313"/>
      <c r="G109" s="313"/>
      <c r="H109" s="312"/>
      <c r="I109" s="316"/>
      <c r="J109" s="317"/>
      <c r="K109" s="317"/>
      <c r="L109" s="317"/>
      <c r="M109" s="317"/>
      <c r="N109" s="317"/>
      <c r="O109" s="318"/>
      <c r="P109" s="318"/>
      <c r="Q109" s="318"/>
      <c r="R109" s="318"/>
      <c r="S109" s="318"/>
      <c r="T109" s="318"/>
      <c r="U109" s="318"/>
    </row>
    <row r="110" spans="1:21" x14ac:dyDescent="0.25">
      <c r="A110" s="309" t="s">
        <v>303</v>
      </c>
      <c r="B110" s="319" t="s">
        <v>150</v>
      </c>
      <c r="C110" s="317"/>
      <c r="D110" s="317"/>
      <c r="E110" s="317"/>
      <c r="F110" s="320"/>
      <c r="G110" s="320"/>
      <c r="H110" s="317"/>
      <c r="I110" s="316"/>
      <c r="J110" s="317"/>
      <c r="K110" s="317"/>
      <c r="L110" s="317"/>
      <c r="M110" s="317"/>
      <c r="N110" s="317"/>
      <c r="O110" s="318"/>
      <c r="P110" s="318"/>
      <c r="Q110" s="318"/>
      <c r="R110" s="318"/>
      <c r="S110" s="318"/>
      <c r="T110" s="318"/>
      <c r="U110" s="318"/>
    </row>
    <row r="111" spans="1:21" x14ac:dyDescent="0.25">
      <c r="A111" s="309" t="s">
        <v>304</v>
      </c>
      <c r="B111" s="319" t="s">
        <v>150</v>
      </c>
      <c r="C111" s="317"/>
      <c r="D111" s="317"/>
      <c r="E111" s="317"/>
      <c r="F111" s="320"/>
      <c r="G111" s="320"/>
      <c r="H111" s="317"/>
      <c r="I111" s="316"/>
      <c r="J111" s="317"/>
      <c r="K111" s="317"/>
      <c r="L111" s="317"/>
      <c r="M111" s="317"/>
      <c r="N111" s="317"/>
      <c r="O111" s="318"/>
      <c r="P111" s="318"/>
      <c r="Q111" s="318"/>
      <c r="R111" s="318"/>
      <c r="S111" s="318"/>
      <c r="T111" s="318"/>
      <c r="U111" s="318"/>
    </row>
    <row r="112" spans="1:21" x14ac:dyDescent="0.25">
      <c r="A112" s="309" t="s">
        <v>305</v>
      </c>
      <c r="B112" s="319"/>
      <c r="C112" s="317"/>
      <c r="D112" s="317"/>
      <c r="E112" s="317"/>
      <c r="F112" s="320"/>
      <c r="G112" s="320"/>
      <c r="H112" s="317"/>
      <c r="I112" s="316"/>
      <c r="J112" s="317"/>
      <c r="K112" s="317"/>
      <c r="L112" s="317"/>
      <c r="M112" s="317"/>
      <c r="N112" s="317"/>
      <c r="O112" s="318"/>
      <c r="P112" s="318"/>
      <c r="Q112" s="318"/>
      <c r="R112" s="318"/>
      <c r="S112" s="318"/>
      <c r="T112" s="318"/>
      <c r="U112" s="318"/>
    </row>
    <row r="113" spans="1:22" x14ac:dyDescent="0.25">
      <c r="A113" s="309" t="s">
        <v>306</v>
      </c>
      <c r="B113" s="319" t="s">
        <v>150</v>
      </c>
      <c r="C113" s="317"/>
      <c r="D113" s="317"/>
      <c r="E113" s="317"/>
      <c r="F113" s="320"/>
      <c r="G113" s="320"/>
      <c r="H113" s="317"/>
      <c r="I113" s="316"/>
      <c r="J113" s="317"/>
      <c r="K113" s="317"/>
      <c r="L113" s="317"/>
      <c r="M113" s="317"/>
      <c r="N113" s="317"/>
      <c r="O113" s="318"/>
      <c r="P113" s="318"/>
      <c r="Q113" s="318"/>
      <c r="R113" s="318"/>
      <c r="S113" s="318"/>
      <c r="T113" s="318"/>
      <c r="U113" s="318"/>
    </row>
    <row r="114" spans="1:22" x14ac:dyDescent="0.25">
      <c r="A114" s="309" t="s">
        <v>307</v>
      </c>
      <c r="B114" s="321">
        <v>0.15</v>
      </c>
      <c r="C114" s="322" t="s">
        <v>256</v>
      </c>
      <c r="D114" s="323"/>
      <c r="E114" s="324"/>
    </row>
    <row r="115" spans="1:22" x14ac:dyDescent="0.25">
      <c r="A115" s="325"/>
      <c r="B115" s="321">
        <f>SUM(B109:B114)</f>
        <v>0.15</v>
      </c>
      <c r="C115" s="326" t="s">
        <v>257</v>
      </c>
      <c r="D115" s="327" t="s">
        <v>258</v>
      </c>
      <c r="E115" s="327"/>
      <c r="F115" s="327"/>
      <c r="G115" s="327"/>
    </row>
    <row r="116" spans="1:22" x14ac:dyDescent="0.25">
      <c r="A116" s="328"/>
    </row>
    <row r="117" spans="1:22" x14ac:dyDescent="0.25">
      <c r="A117" s="301"/>
    </row>
    <row r="118" spans="1:22" ht="34.9" customHeight="1" x14ac:dyDescent="0.25">
      <c r="A118" s="302" t="s">
        <v>308</v>
      </c>
      <c r="B118" s="749" t="s">
        <v>309</v>
      </c>
      <c r="C118" s="750"/>
      <c r="D118" s="750"/>
      <c r="E118" s="750"/>
      <c r="F118" s="750"/>
      <c r="G118" s="750"/>
      <c r="H118" s="303"/>
      <c r="I118" s="303"/>
      <c r="J118" s="303"/>
      <c r="K118" s="304"/>
    </row>
    <row r="119" spans="1:22" ht="78" customHeight="1" x14ac:dyDescent="0.25">
      <c r="A119" s="305" t="s">
        <v>242</v>
      </c>
      <c r="B119" s="306" t="s">
        <v>243</v>
      </c>
      <c r="C119" s="305" t="s">
        <v>244</v>
      </c>
      <c r="D119" s="305" t="s">
        <v>28</v>
      </c>
      <c r="E119" s="306" t="s">
        <v>245</v>
      </c>
      <c r="F119" s="306" t="s">
        <v>246</v>
      </c>
      <c r="G119" s="305" t="s">
        <v>247</v>
      </c>
      <c r="H119" s="307" t="s">
        <v>261</v>
      </c>
      <c r="I119" s="308" t="s">
        <v>249</v>
      </c>
      <c r="J119" s="308" t="s">
        <v>249</v>
      </c>
      <c r="K119" s="308" t="s">
        <v>249</v>
      </c>
      <c r="L119" s="308" t="s">
        <v>249</v>
      </c>
      <c r="M119" s="308" t="s">
        <v>249</v>
      </c>
      <c r="N119" s="308" t="s">
        <v>249</v>
      </c>
    </row>
    <row r="120" spans="1:22" x14ac:dyDescent="0.25">
      <c r="A120" s="309" t="s">
        <v>310</v>
      </c>
      <c r="B120" s="310" t="s">
        <v>150</v>
      </c>
      <c r="C120" s="311"/>
      <c r="D120" s="311"/>
      <c r="E120" s="312"/>
      <c r="F120" s="313"/>
      <c r="G120" s="313"/>
      <c r="H120" s="312"/>
      <c r="I120" s="316"/>
      <c r="J120" s="317"/>
      <c r="K120" s="317"/>
      <c r="L120" s="317"/>
      <c r="M120" s="317"/>
      <c r="N120" s="317"/>
      <c r="O120" s="318"/>
      <c r="P120" s="318"/>
      <c r="Q120" s="318"/>
      <c r="R120" s="318"/>
      <c r="S120" s="318"/>
      <c r="T120" s="318"/>
      <c r="U120" s="318"/>
      <c r="V120" s="318"/>
    </row>
    <row r="121" spans="1:22" x14ac:dyDescent="0.25">
      <c r="A121" s="309" t="s">
        <v>311</v>
      </c>
      <c r="B121" s="319" t="s">
        <v>150</v>
      </c>
      <c r="C121" s="317"/>
      <c r="D121" s="317"/>
      <c r="E121" s="317"/>
      <c r="F121" s="320"/>
      <c r="G121" s="320"/>
      <c r="H121" s="317"/>
      <c r="I121" s="316"/>
      <c r="J121" s="317"/>
      <c r="K121" s="317"/>
      <c r="L121" s="317"/>
      <c r="M121" s="317"/>
      <c r="N121" s="317"/>
      <c r="O121" s="318"/>
      <c r="P121" s="318"/>
      <c r="Q121" s="318"/>
      <c r="R121" s="318"/>
      <c r="S121" s="318"/>
      <c r="T121" s="318"/>
      <c r="U121" s="318"/>
      <c r="V121" s="318"/>
    </row>
    <row r="122" spans="1:22" x14ac:dyDescent="0.25">
      <c r="A122" s="309" t="s">
        <v>312</v>
      </c>
      <c r="B122" s="319" t="s">
        <v>150</v>
      </c>
      <c r="C122" s="317"/>
      <c r="D122" s="317"/>
      <c r="E122" s="317"/>
      <c r="F122" s="320"/>
      <c r="G122" s="320"/>
      <c r="H122" s="317"/>
      <c r="I122" s="316"/>
      <c r="J122" s="317"/>
      <c r="K122" s="317"/>
      <c r="L122" s="317"/>
      <c r="M122" s="317"/>
      <c r="N122" s="317"/>
      <c r="O122" s="318"/>
      <c r="P122" s="318"/>
      <c r="Q122" s="318"/>
      <c r="R122" s="318"/>
      <c r="S122" s="318"/>
      <c r="T122" s="318"/>
      <c r="U122" s="318"/>
      <c r="V122" s="318"/>
    </row>
    <row r="123" spans="1:22" x14ac:dyDescent="0.25">
      <c r="A123" s="309" t="s">
        <v>313</v>
      </c>
      <c r="B123" s="319" t="s">
        <v>150</v>
      </c>
      <c r="C123" s="317"/>
      <c r="D123" s="317"/>
      <c r="E123" s="317"/>
      <c r="F123" s="320"/>
      <c r="G123" s="320"/>
      <c r="H123" s="317"/>
      <c r="I123" s="316"/>
      <c r="J123" s="317"/>
      <c r="K123" s="317"/>
      <c r="L123" s="317"/>
      <c r="M123" s="317"/>
      <c r="N123" s="317"/>
      <c r="O123" s="318"/>
      <c r="P123" s="318"/>
      <c r="Q123" s="318"/>
      <c r="R123" s="318"/>
      <c r="S123" s="318"/>
      <c r="T123" s="318"/>
      <c r="U123" s="318"/>
      <c r="V123" s="318"/>
    </row>
    <row r="124" spans="1:22" x14ac:dyDescent="0.25">
      <c r="A124" s="309" t="s">
        <v>314</v>
      </c>
      <c r="B124" s="319" t="s">
        <v>150</v>
      </c>
      <c r="C124" s="317"/>
      <c r="D124" s="317"/>
      <c r="E124" s="317"/>
      <c r="F124" s="320"/>
      <c r="G124" s="320"/>
      <c r="H124" s="317"/>
      <c r="I124" s="316"/>
      <c r="J124" s="317"/>
      <c r="K124" s="317"/>
      <c r="L124" s="317"/>
      <c r="M124" s="317"/>
      <c r="N124" s="317"/>
      <c r="O124" s="318"/>
      <c r="P124" s="318"/>
      <c r="Q124" s="318"/>
      <c r="R124" s="318"/>
      <c r="S124" s="318"/>
      <c r="T124" s="318"/>
      <c r="U124" s="318"/>
      <c r="V124" s="318"/>
    </row>
    <row r="125" spans="1:22" x14ac:dyDescent="0.25">
      <c r="A125" s="309" t="s">
        <v>315</v>
      </c>
      <c r="B125" s="321">
        <v>0.15</v>
      </c>
      <c r="C125" s="322" t="s">
        <v>256</v>
      </c>
      <c r="D125" s="323"/>
      <c r="E125" s="324"/>
    </row>
    <row r="126" spans="1:22" x14ac:dyDescent="0.25">
      <c r="A126" s="325"/>
      <c r="B126" s="321">
        <f>SUM(B120:B125)</f>
        <v>0.15</v>
      </c>
      <c r="C126" s="326" t="s">
        <v>257</v>
      </c>
      <c r="D126" s="327" t="s">
        <v>258</v>
      </c>
      <c r="E126" s="327"/>
      <c r="F126" s="327"/>
      <c r="G126" s="327"/>
    </row>
    <row r="127" spans="1:22" x14ac:dyDescent="0.25">
      <c r="A127" s="328"/>
    </row>
    <row r="128" spans="1:22" x14ac:dyDescent="0.25">
      <c r="A128" s="301"/>
    </row>
    <row r="129" spans="1:21" ht="29.45" customHeight="1" x14ac:dyDescent="0.25">
      <c r="A129" s="302" t="s">
        <v>316</v>
      </c>
      <c r="B129" s="749" t="s">
        <v>317</v>
      </c>
      <c r="C129" s="750"/>
      <c r="D129" s="750"/>
      <c r="E129" s="750"/>
      <c r="F129" s="750"/>
      <c r="G129" s="750"/>
      <c r="H129" s="303"/>
      <c r="I129" s="303"/>
      <c r="J129" s="303"/>
      <c r="K129" s="304"/>
    </row>
    <row r="130" spans="1:21" ht="78" customHeight="1" x14ac:dyDescent="0.25">
      <c r="A130" s="305" t="s">
        <v>242</v>
      </c>
      <c r="B130" s="306" t="s">
        <v>243</v>
      </c>
      <c r="C130" s="305" t="s">
        <v>244</v>
      </c>
      <c r="D130" s="305" t="s">
        <v>28</v>
      </c>
      <c r="E130" s="306" t="s">
        <v>245</v>
      </c>
      <c r="F130" s="306" t="s">
        <v>246</v>
      </c>
      <c r="G130" s="305" t="s">
        <v>247</v>
      </c>
      <c r="H130" s="307" t="s">
        <v>261</v>
      </c>
      <c r="I130" s="308" t="s">
        <v>249</v>
      </c>
      <c r="J130" s="308" t="s">
        <v>249</v>
      </c>
      <c r="K130" s="308" t="s">
        <v>249</v>
      </c>
      <c r="L130" s="308" t="s">
        <v>249</v>
      </c>
      <c r="M130" s="308" t="s">
        <v>249</v>
      </c>
      <c r="N130" s="308" t="s">
        <v>249</v>
      </c>
    </row>
    <row r="131" spans="1:21" x14ac:dyDescent="0.25">
      <c r="A131" s="309" t="s">
        <v>318</v>
      </c>
      <c r="B131" s="310" t="s">
        <v>150</v>
      </c>
      <c r="C131" s="311"/>
      <c r="D131" s="311"/>
      <c r="E131" s="312"/>
      <c r="F131" s="313"/>
      <c r="G131" s="313"/>
      <c r="H131" s="312"/>
      <c r="I131" s="316"/>
      <c r="J131" s="317"/>
      <c r="K131" s="317"/>
      <c r="L131" s="317"/>
      <c r="M131" s="317"/>
      <c r="N131" s="317"/>
      <c r="O131" s="318"/>
      <c r="P131" s="318"/>
      <c r="Q131" s="318"/>
      <c r="R131" s="318"/>
      <c r="S131" s="318"/>
      <c r="T131" s="318"/>
      <c r="U131" s="318"/>
    </row>
    <row r="132" spans="1:21" x14ac:dyDescent="0.25">
      <c r="A132" s="309" t="s">
        <v>319</v>
      </c>
      <c r="B132" s="319" t="s">
        <v>150</v>
      </c>
      <c r="C132" s="317"/>
      <c r="D132" s="317"/>
      <c r="E132" s="317"/>
      <c r="F132" s="320"/>
      <c r="G132" s="320"/>
      <c r="H132" s="317"/>
      <c r="I132" s="316"/>
      <c r="J132" s="317"/>
      <c r="K132" s="317"/>
      <c r="L132" s="317"/>
      <c r="M132" s="317"/>
      <c r="N132" s="317"/>
      <c r="O132" s="318"/>
      <c r="P132" s="318"/>
      <c r="Q132" s="318"/>
      <c r="R132" s="318"/>
      <c r="S132" s="318"/>
      <c r="T132" s="318"/>
      <c r="U132" s="318"/>
    </row>
    <row r="133" spans="1:21" x14ac:dyDescent="0.25">
      <c r="A133" s="309" t="s">
        <v>320</v>
      </c>
      <c r="B133" s="319" t="s">
        <v>150</v>
      </c>
      <c r="C133" s="317"/>
      <c r="D133" s="317"/>
      <c r="E133" s="317"/>
      <c r="F133" s="320"/>
      <c r="G133" s="320"/>
      <c r="H133" s="317"/>
      <c r="I133" s="316"/>
      <c r="J133" s="317"/>
      <c r="K133" s="317"/>
      <c r="L133" s="317"/>
      <c r="M133" s="317"/>
      <c r="N133" s="317"/>
      <c r="O133" s="318"/>
      <c r="P133" s="318"/>
      <c r="Q133" s="318"/>
      <c r="R133" s="318"/>
      <c r="S133" s="318"/>
      <c r="T133" s="318"/>
      <c r="U133" s="318"/>
    </row>
    <row r="134" spans="1:21" x14ac:dyDescent="0.25">
      <c r="A134" s="309" t="s">
        <v>321</v>
      </c>
      <c r="B134" s="319"/>
      <c r="C134" s="317"/>
      <c r="D134" s="317"/>
      <c r="E134" s="317"/>
      <c r="F134" s="320"/>
      <c r="G134" s="320"/>
      <c r="H134" s="317"/>
      <c r="I134" s="316"/>
      <c r="J134" s="317"/>
      <c r="K134" s="317"/>
      <c r="L134" s="317"/>
      <c r="M134" s="317"/>
      <c r="N134" s="317"/>
      <c r="O134" s="318"/>
      <c r="P134" s="318"/>
      <c r="Q134" s="318"/>
      <c r="R134" s="318"/>
      <c r="S134" s="318"/>
      <c r="T134" s="318"/>
      <c r="U134" s="318"/>
    </row>
    <row r="135" spans="1:21" x14ac:dyDescent="0.25">
      <c r="A135" s="309" t="s">
        <v>322</v>
      </c>
      <c r="B135" s="319" t="s">
        <v>150</v>
      </c>
      <c r="C135" s="317"/>
      <c r="D135" s="317"/>
      <c r="E135" s="317"/>
      <c r="F135" s="320"/>
      <c r="G135" s="320"/>
      <c r="H135" s="317"/>
      <c r="I135" s="316"/>
      <c r="J135" s="317"/>
      <c r="K135" s="317"/>
      <c r="L135" s="317"/>
      <c r="M135" s="317"/>
      <c r="N135" s="317"/>
      <c r="O135" s="318"/>
      <c r="P135" s="318"/>
      <c r="Q135" s="318"/>
      <c r="R135" s="318"/>
      <c r="S135" s="318"/>
      <c r="T135" s="318"/>
      <c r="U135" s="318"/>
    </row>
    <row r="136" spans="1:21" x14ac:dyDescent="0.25">
      <c r="A136" s="309" t="s">
        <v>323</v>
      </c>
      <c r="B136" s="321">
        <v>0.15</v>
      </c>
      <c r="C136" s="322" t="s">
        <v>256</v>
      </c>
      <c r="D136" s="323"/>
      <c r="E136" s="324"/>
    </row>
    <row r="137" spans="1:21" x14ac:dyDescent="0.25">
      <c r="A137" s="325"/>
      <c r="B137" s="321">
        <f>SUM(B131:B136)</f>
        <v>0.15</v>
      </c>
      <c r="C137" s="326" t="s">
        <v>257</v>
      </c>
      <c r="D137" s="327" t="s">
        <v>258</v>
      </c>
      <c r="E137" s="327"/>
      <c r="F137" s="327"/>
      <c r="G137" s="327"/>
    </row>
    <row r="138" spans="1:21" x14ac:dyDescent="0.25">
      <c r="A138" s="328"/>
    </row>
    <row r="139" spans="1:21" x14ac:dyDescent="0.25">
      <c r="A139" s="301"/>
    </row>
    <row r="140" spans="1:21" ht="30" customHeight="1" x14ac:dyDescent="0.25">
      <c r="A140" s="302" t="s">
        <v>324</v>
      </c>
      <c r="B140" s="749" t="s">
        <v>325</v>
      </c>
      <c r="C140" s="750"/>
      <c r="D140" s="750"/>
      <c r="E140" s="750"/>
      <c r="F140" s="750"/>
      <c r="G140" s="750"/>
      <c r="H140" s="303"/>
      <c r="I140" s="303"/>
      <c r="J140" s="303"/>
      <c r="K140" s="304"/>
    </row>
    <row r="141" spans="1:21" ht="79.5" customHeight="1" x14ac:dyDescent="0.25">
      <c r="A141" s="305" t="s">
        <v>242</v>
      </c>
      <c r="B141" s="306" t="s">
        <v>243</v>
      </c>
      <c r="C141" s="305" t="s">
        <v>244</v>
      </c>
      <c r="D141" s="305" t="s">
        <v>28</v>
      </c>
      <c r="E141" s="306" t="s">
        <v>245</v>
      </c>
      <c r="F141" s="306" t="s">
        <v>246</v>
      </c>
      <c r="G141" s="305" t="s">
        <v>247</v>
      </c>
      <c r="H141" s="307" t="s">
        <v>261</v>
      </c>
      <c r="I141" s="308" t="s">
        <v>249</v>
      </c>
      <c r="J141" s="308" t="s">
        <v>249</v>
      </c>
      <c r="K141" s="308" t="s">
        <v>249</v>
      </c>
      <c r="L141" s="308" t="s">
        <v>249</v>
      </c>
      <c r="M141" s="308" t="s">
        <v>249</v>
      </c>
      <c r="N141" s="308" t="s">
        <v>249</v>
      </c>
    </row>
    <row r="142" spans="1:21" x14ac:dyDescent="0.25">
      <c r="A142" s="309" t="s">
        <v>326</v>
      </c>
      <c r="B142" s="310" t="s">
        <v>150</v>
      </c>
      <c r="C142" s="311"/>
      <c r="D142" s="311"/>
      <c r="E142" s="312"/>
      <c r="F142" s="313"/>
      <c r="G142" s="313"/>
      <c r="H142" s="312"/>
      <c r="I142" s="316"/>
      <c r="J142" s="317"/>
      <c r="K142" s="317"/>
      <c r="L142" s="317"/>
      <c r="M142" s="317"/>
      <c r="N142" s="317"/>
      <c r="O142" s="318"/>
      <c r="P142" s="318"/>
      <c r="Q142" s="318"/>
      <c r="R142" s="318"/>
      <c r="S142" s="318"/>
      <c r="T142" s="318"/>
      <c r="U142" s="318"/>
    </row>
    <row r="143" spans="1:21" x14ac:dyDescent="0.25">
      <c r="A143" s="309" t="s">
        <v>327</v>
      </c>
      <c r="B143" s="319"/>
      <c r="C143" s="317"/>
      <c r="D143" s="317"/>
      <c r="E143" s="317"/>
      <c r="F143" s="320"/>
      <c r="G143" s="320"/>
      <c r="H143" s="317"/>
      <c r="I143" s="316"/>
      <c r="J143" s="317"/>
      <c r="K143" s="317"/>
      <c r="L143" s="317"/>
      <c r="M143" s="317"/>
      <c r="N143" s="317"/>
      <c r="O143" s="318"/>
      <c r="P143" s="318"/>
      <c r="Q143" s="318"/>
      <c r="R143" s="318"/>
      <c r="S143" s="318"/>
      <c r="T143" s="318"/>
      <c r="U143" s="318"/>
    </row>
    <row r="144" spans="1:21" x14ac:dyDescent="0.25">
      <c r="A144" s="309" t="s">
        <v>328</v>
      </c>
      <c r="B144" s="319" t="s">
        <v>150</v>
      </c>
      <c r="C144" s="317"/>
      <c r="D144" s="317"/>
      <c r="E144" s="317"/>
      <c r="F144" s="320"/>
      <c r="G144" s="320"/>
      <c r="H144" s="317"/>
      <c r="I144" s="316"/>
      <c r="J144" s="317"/>
      <c r="K144" s="317"/>
      <c r="L144" s="317"/>
      <c r="M144" s="317"/>
      <c r="N144" s="317"/>
      <c r="O144" s="318"/>
      <c r="P144" s="318"/>
      <c r="Q144" s="318"/>
      <c r="R144" s="318"/>
      <c r="S144" s="318"/>
      <c r="T144" s="318"/>
      <c r="U144" s="318"/>
    </row>
    <row r="145" spans="1:21" x14ac:dyDescent="0.25">
      <c r="A145" s="309" t="s">
        <v>329</v>
      </c>
      <c r="B145" s="319" t="s">
        <v>150</v>
      </c>
      <c r="C145" s="317"/>
      <c r="D145" s="317"/>
      <c r="E145" s="317"/>
      <c r="F145" s="320"/>
      <c r="G145" s="320"/>
      <c r="H145" s="317"/>
      <c r="I145" s="316"/>
      <c r="J145" s="317"/>
      <c r="K145" s="317"/>
      <c r="L145" s="317"/>
      <c r="M145" s="317"/>
      <c r="N145" s="317"/>
      <c r="O145" s="318"/>
      <c r="P145" s="318"/>
      <c r="Q145" s="318"/>
      <c r="R145" s="318"/>
      <c r="S145" s="318"/>
      <c r="T145" s="318"/>
      <c r="U145" s="318"/>
    </row>
    <row r="146" spans="1:21" x14ac:dyDescent="0.25">
      <c r="A146" s="309" t="s">
        <v>330</v>
      </c>
      <c r="B146" s="319" t="s">
        <v>150</v>
      </c>
      <c r="C146" s="317"/>
      <c r="D146" s="317"/>
      <c r="E146" s="317"/>
      <c r="F146" s="320"/>
      <c r="G146" s="320"/>
      <c r="H146" s="317"/>
      <c r="I146" s="316"/>
      <c r="J146" s="317"/>
      <c r="K146" s="317"/>
      <c r="L146" s="317"/>
      <c r="M146" s="317"/>
      <c r="N146" s="317"/>
      <c r="O146" s="318"/>
      <c r="P146" s="318"/>
      <c r="Q146" s="318"/>
      <c r="R146" s="318"/>
      <c r="S146" s="318"/>
      <c r="T146" s="318"/>
      <c r="U146" s="318"/>
    </row>
    <row r="147" spans="1:21" x14ac:dyDescent="0.25">
      <c r="A147" s="309" t="s">
        <v>331</v>
      </c>
      <c r="B147" s="321">
        <v>0.15</v>
      </c>
      <c r="C147" s="322" t="s">
        <v>256</v>
      </c>
      <c r="D147" s="323"/>
      <c r="E147" s="324"/>
    </row>
    <row r="148" spans="1:21" x14ac:dyDescent="0.25">
      <c r="A148" s="325"/>
      <c r="B148" s="321">
        <f>SUM(B142:B147)</f>
        <v>0.15</v>
      </c>
      <c r="C148" s="326" t="s">
        <v>257</v>
      </c>
      <c r="D148" s="327" t="s">
        <v>258</v>
      </c>
      <c r="E148" s="327"/>
      <c r="F148" s="327"/>
      <c r="G148" s="327"/>
    </row>
    <row r="149" spans="1:21" x14ac:dyDescent="0.25">
      <c r="A149" s="328"/>
    </row>
  </sheetData>
  <mergeCells count="41">
    <mergeCell ref="B63:G63"/>
    <mergeCell ref="B28:G28"/>
    <mergeCell ref="B29:G29"/>
    <mergeCell ref="B30:G30"/>
    <mergeCell ref="B31:G31"/>
    <mergeCell ref="B33:G33"/>
    <mergeCell ref="B34:G34"/>
    <mergeCell ref="B35:G35"/>
    <mergeCell ref="B36:G36"/>
    <mergeCell ref="B37:G37"/>
    <mergeCell ref="B41:G41"/>
    <mergeCell ref="B52:G52"/>
    <mergeCell ref="B140:G140"/>
    <mergeCell ref="B74:G74"/>
    <mergeCell ref="B85:G85"/>
    <mergeCell ref="B96:G96"/>
    <mergeCell ref="B107:G107"/>
    <mergeCell ref="B118:G118"/>
    <mergeCell ref="B129:G129"/>
    <mergeCell ref="C17:E17"/>
    <mergeCell ref="B27:G27"/>
    <mergeCell ref="C9:D9"/>
    <mergeCell ref="C18:E18"/>
    <mergeCell ref="C19:E19"/>
    <mergeCell ref="B26:G26"/>
    <mergeCell ref="B22:G22"/>
    <mergeCell ref="B23:G23"/>
    <mergeCell ref="F9:H9"/>
    <mergeCell ref="C10:E10"/>
    <mergeCell ref="F10:H19"/>
    <mergeCell ref="C11:E11"/>
    <mergeCell ref="C12:E12"/>
    <mergeCell ref="C13:E13"/>
    <mergeCell ref="C14:E14"/>
    <mergeCell ref="C15:E15"/>
    <mergeCell ref="C16:E16"/>
    <mergeCell ref="A1:B1"/>
    <mergeCell ref="A2:B2"/>
    <mergeCell ref="A3:B3"/>
    <mergeCell ref="A4:B4"/>
    <mergeCell ref="A6:E6"/>
  </mergeCells>
  <pageMargins left="0.70866141732283472" right="0.70866141732283472" top="0.74803149606299213" bottom="0.74803149606299213" header="0.31496062992125984" footer="0.31496062992125984"/>
  <pageSetup paperSize="8" scale="41" orientation="portrait" r:id="rId1"/>
  <headerFooter>
    <oddFooter>&amp;F&amp;RPage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Y38"/>
  <sheetViews>
    <sheetView view="pageBreakPreview" zoomScaleNormal="100" zoomScaleSheetLayoutView="100" workbookViewId="0">
      <selection activeCell="C1" sqref="C1:E1"/>
    </sheetView>
  </sheetViews>
  <sheetFormatPr defaultColWidth="8.7109375" defaultRowHeight="15" x14ac:dyDescent="0.25"/>
  <cols>
    <col min="1" max="1" width="11.42578125" style="1" customWidth="1"/>
    <col min="2" max="2" width="30.140625" style="1" customWidth="1"/>
    <col min="3" max="3" width="20.85546875" style="1" customWidth="1"/>
    <col min="4" max="5" width="18.5703125" style="1" customWidth="1"/>
    <col min="6" max="6" width="29.28515625" style="1" customWidth="1"/>
    <col min="7" max="7" width="18.5703125" style="1" customWidth="1"/>
    <col min="8" max="8" width="19.28515625" style="1" customWidth="1"/>
    <col min="9" max="16384" width="8.7109375" style="1"/>
  </cols>
  <sheetData>
    <row r="1" spans="1:103" ht="15.6" customHeight="1" x14ac:dyDescent="0.25">
      <c r="A1" s="782" t="s">
        <v>137</v>
      </c>
      <c r="B1" s="783"/>
      <c r="C1" s="784" t="str">
        <f>Cover!B15</f>
        <v>MWP2222TX</v>
      </c>
      <c r="D1" s="785"/>
      <c r="E1" s="786"/>
      <c r="F1" s="109"/>
      <c r="G1" s="110"/>
      <c r="H1" s="110"/>
      <c r="I1" s="111"/>
      <c r="J1" s="112"/>
      <c r="K1" s="113"/>
      <c r="L1" s="114"/>
      <c r="M1" s="110"/>
      <c r="N1" s="115"/>
      <c r="O1" s="114"/>
      <c r="P1" s="116"/>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row>
    <row r="2" spans="1:103" ht="57" customHeight="1" x14ac:dyDescent="0.25">
      <c r="A2" s="782" t="s">
        <v>138</v>
      </c>
      <c r="B2" s="783"/>
      <c r="C2" s="787">
        <f>Cover!B17</f>
        <v>0</v>
      </c>
      <c r="D2" s="788"/>
      <c r="E2" s="789"/>
      <c r="F2" s="109"/>
      <c r="G2" s="110"/>
      <c r="H2" s="117"/>
      <c r="I2" s="118"/>
      <c r="J2" s="119"/>
      <c r="K2" s="113"/>
      <c r="L2" s="114"/>
      <c r="M2" s="110"/>
      <c r="N2" s="115"/>
      <c r="O2" s="114"/>
      <c r="P2" s="116"/>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3" ht="15.6" customHeight="1" x14ac:dyDescent="0.25">
      <c r="A3" s="782" t="s">
        <v>139</v>
      </c>
      <c r="B3" s="783"/>
      <c r="C3" s="784">
        <f>Cover!B21</f>
        <v>0</v>
      </c>
      <c r="D3" s="785"/>
      <c r="E3" s="786"/>
      <c r="F3" s="109"/>
      <c r="G3" s="110"/>
      <c r="H3" s="117"/>
      <c r="I3" s="118"/>
      <c r="J3" s="119"/>
      <c r="K3" s="113"/>
      <c r="L3" s="114"/>
      <c r="M3" s="110"/>
      <c r="N3" s="115"/>
      <c r="O3" s="114"/>
      <c r="P3" s="116"/>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3" ht="18" x14ac:dyDescent="0.25">
      <c r="A4" s="120"/>
      <c r="B4" s="121"/>
      <c r="C4" s="122"/>
      <c r="D4" s="122"/>
      <c r="E4" s="122"/>
      <c r="F4" s="122"/>
      <c r="G4" s="122"/>
      <c r="H4" s="123"/>
      <c r="I4" s="123"/>
      <c r="J4" s="123"/>
      <c r="K4" s="123"/>
      <c r="L4" s="123"/>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row>
    <row r="5" spans="1:103" ht="18" x14ac:dyDescent="0.25">
      <c r="A5" s="125" t="s">
        <v>354</v>
      </c>
      <c r="B5" s="126"/>
      <c r="C5" s="127"/>
      <c r="D5" s="127"/>
      <c r="E5" s="127"/>
      <c r="F5" s="127"/>
      <c r="G5" s="127"/>
      <c r="H5" s="127"/>
      <c r="I5" s="127"/>
      <c r="J5" s="127"/>
      <c r="K5" s="127"/>
      <c r="L5" s="127"/>
      <c r="M5" s="127"/>
      <c r="N5" s="127"/>
      <c r="O5" s="127"/>
      <c r="P5" s="127"/>
      <c r="Q5" s="127"/>
      <c r="R5" s="127"/>
      <c r="S5" s="127"/>
      <c r="T5" s="128"/>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row>
    <row r="6" spans="1:103" ht="15.75" x14ac:dyDescent="0.25">
      <c r="A6" s="129"/>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row>
    <row r="7" spans="1:103" ht="18.75" thickBot="1" x14ac:dyDescent="0.3">
      <c r="A7" s="130" t="s">
        <v>140</v>
      </c>
    </row>
    <row r="8" spans="1:103" ht="87" customHeight="1" x14ac:dyDescent="0.25">
      <c r="A8" s="131">
        <v>1</v>
      </c>
      <c r="B8" s="768" t="s">
        <v>141</v>
      </c>
      <c r="C8" s="769"/>
      <c r="D8" s="769"/>
      <c r="E8" s="769"/>
      <c r="F8" s="769"/>
      <c r="G8" s="770"/>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row>
    <row r="9" spans="1:103" ht="27" customHeight="1" x14ac:dyDescent="0.25">
      <c r="A9" s="771">
        <v>2</v>
      </c>
      <c r="B9" s="772" t="s">
        <v>142</v>
      </c>
      <c r="C9" s="773"/>
      <c r="D9" s="773"/>
      <c r="E9" s="773"/>
      <c r="F9" s="773"/>
      <c r="G9" s="774"/>
      <c r="H9" s="132"/>
      <c r="I9" s="132"/>
      <c r="J9" s="133"/>
      <c r="K9" s="132"/>
      <c r="L9" s="132"/>
      <c r="M9" s="132"/>
      <c r="N9" s="132"/>
      <c r="O9" s="775"/>
      <c r="P9" s="776"/>
      <c r="Q9" s="776"/>
      <c r="R9" s="776"/>
      <c r="S9" s="776"/>
      <c r="T9" s="776"/>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row>
    <row r="10" spans="1:103" ht="15.75" x14ac:dyDescent="0.25">
      <c r="A10" s="771"/>
      <c r="B10" s="777" t="s">
        <v>143</v>
      </c>
      <c r="C10" s="776"/>
      <c r="D10" s="776"/>
      <c r="E10" s="776"/>
      <c r="F10" s="776"/>
      <c r="G10" s="778"/>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row>
    <row r="11" spans="1:103" ht="110.25" customHeight="1" x14ac:dyDescent="0.25">
      <c r="A11" s="771"/>
      <c r="B11" s="779" t="s">
        <v>144</v>
      </c>
      <c r="C11" s="780"/>
      <c r="D11" s="780"/>
      <c r="E11" s="780"/>
      <c r="F11" s="780"/>
      <c r="G11" s="781"/>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row>
    <row r="12" spans="1:103" ht="68.25" customHeight="1" x14ac:dyDescent="0.25">
      <c r="A12" s="134">
        <v>3</v>
      </c>
      <c r="B12" s="755" t="s">
        <v>145</v>
      </c>
      <c r="C12" s="756"/>
      <c r="D12" s="756"/>
      <c r="E12" s="756"/>
      <c r="F12" s="756"/>
      <c r="G12" s="757"/>
      <c r="H12" s="132"/>
      <c r="I12" s="132"/>
      <c r="J12" s="132"/>
      <c r="K12" s="132"/>
      <c r="L12" s="132"/>
      <c r="M12" s="135"/>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row>
    <row r="13" spans="1:103" ht="84.75" customHeight="1" x14ac:dyDescent="0.25">
      <c r="A13" s="134">
        <v>4</v>
      </c>
      <c r="B13" s="758" t="s">
        <v>146</v>
      </c>
      <c r="C13" s="759"/>
      <c r="D13" s="759"/>
      <c r="E13" s="759"/>
      <c r="F13" s="759"/>
      <c r="G13" s="760"/>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row>
    <row r="14" spans="1:103" ht="15.75" x14ac:dyDescent="0.25">
      <c r="A14" s="761">
        <v>5</v>
      </c>
      <c r="B14" s="762" t="s">
        <v>147</v>
      </c>
      <c r="C14" s="763"/>
      <c r="D14" s="763"/>
      <c r="E14" s="763"/>
      <c r="F14" s="763"/>
      <c r="G14" s="764"/>
      <c r="H14" s="136"/>
      <c r="I14" s="136"/>
      <c r="J14" s="136"/>
      <c r="K14" s="123"/>
      <c r="L14" s="123"/>
      <c r="M14" s="123"/>
      <c r="N14" s="123"/>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row>
    <row r="15" spans="1:103" ht="64.5" customHeight="1" x14ac:dyDescent="0.25">
      <c r="A15" s="761"/>
      <c r="B15" s="762" t="s">
        <v>148</v>
      </c>
      <c r="C15" s="763"/>
      <c r="D15" s="763"/>
      <c r="E15" s="763"/>
      <c r="F15" s="763"/>
      <c r="G15" s="764"/>
      <c r="H15" s="137"/>
      <c r="I15" s="138"/>
      <c r="J15" s="138"/>
      <c r="K15" s="138"/>
      <c r="L15" s="138"/>
      <c r="M15" s="139"/>
      <c r="N15" s="138"/>
    </row>
    <row r="16" spans="1:103" ht="34.9" customHeight="1" thickBot="1" x14ac:dyDescent="0.3">
      <c r="A16" s="761"/>
      <c r="B16" s="765" t="s">
        <v>149</v>
      </c>
      <c r="C16" s="766"/>
      <c r="D16" s="766"/>
      <c r="E16" s="766"/>
      <c r="F16" s="766"/>
      <c r="G16" s="767"/>
      <c r="H16" s="140"/>
      <c r="I16" s="140"/>
      <c r="J16" s="140"/>
      <c r="K16" s="124"/>
      <c r="L16" s="124"/>
      <c r="M16" s="124"/>
      <c r="N16" s="124"/>
    </row>
    <row r="17" spans="1:14" ht="15.75" x14ac:dyDescent="0.25">
      <c r="A17" s="141" t="s">
        <v>150</v>
      </c>
      <c r="B17" s="142"/>
      <c r="C17" s="140"/>
      <c r="D17" s="140"/>
      <c r="E17" s="140"/>
      <c r="F17" s="140"/>
      <c r="G17" s="140"/>
      <c r="H17" s="140"/>
      <c r="I17" s="140"/>
      <c r="J17" s="140"/>
      <c r="K17" s="124"/>
      <c r="L17" s="124"/>
      <c r="M17" s="124"/>
      <c r="N17" s="124"/>
    </row>
    <row r="18" spans="1:14" ht="15.75" x14ac:dyDescent="0.25">
      <c r="A18" s="141" t="s">
        <v>150</v>
      </c>
      <c r="B18" s="143"/>
      <c r="C18" s="140"/>
      <c r="D18" s="140"/>
      <c r="E18" s="140"/>
      <c r="F18" s="140"/>
      <c r="G18" s="140"/>
      <c r="H18" s="140"/>
      <c r="I18" s="140"/>
      <c r="J18" s="140"/>
      <c r="K18" s="124"/>
      <c r="L18" s="124"/>
      <c r="M18" s="124"/>
      <c r="N18" s="124"/>
    </row>
    <row r="19" spans="1:14" ht="20.25" x14ac:dyDescent="0.3">
      <c r="A19" s="139" t="s">
        <v>151</v>
      </c>
      <c r="B19" s="144"/>
      <c r="C19" s="145"/>
      <c r="D19" s="146"/>
      <c r="E19" s="146"/>
      <c r="F19" s="146"/>
      <c r="G19" s="146"/>
      <c r="H19" s="147"/>
      <c r="I19" s="147"/>
      <c r="J19" s="147"/>
      <c r="K19" s="147"/>
      <c r="L19" s="147"/>
      <c r="M19" s="147"/>
      <c r="N19" s="147"/>
    </row>
    <row r="20" spans="1:14" ht="18.75" thickBot="1" x14ac:dyDescent="0.3">
      <c r="A20" s="148" t="s">
        <v>152</v>
      </c>
      <c r="B20" s="149"/>
      <c r="C20" s="148"/>
      <c r="D20" s="150"/>
      <c r="E20" s="150"/>
      <c r="F20" s="150"/>
      <c r="G20" s="150"/>
      <c r="H20" s="151"/>
      <c r="I20" s="151"/>
      <c r="J20" s="151"/>
      <c r="K20" s="151"/>
      <c r="L20" s="151"/>
      <c r="M20" s="151"/>
      <c r="N20" s="151"/>
    </row>
    <row r="21" spans="1:14" ht="46.15" customHeight="1" thickBot="1" x14ac:dyDescent="0.3">
      <c r="A21" s="152"/>
      <c r="B21" s="153"/>
      <c r="C21" s="154"/>
      <c r="D21" s="155"/>
      <c r="E21" s="156" t="s">
        <v>153</v>
      </c>
      <c r="F21" s="157"/>
      <c r="H21" s="753" t="s">
        <v>154</v>
      </c>
      <c r="I21" s="754"/>
      <c r="J21" s="754"/>
      <c r="K21" s="754"/>
      <c r="L21" s="754"/>
      <c r="M21" s="754"/>
      <c r="N21" s="124"/>
    </row>
    <row r="22" spans="1:14" ht="46.15" customHeight="1" thickBot="1" x14ac:dyDescent="0.3">
      <c r="A22" s="158" t="s">
        <v>155</v>
      </c>
      <c r="B22" s="159" t="s">
        <v>156</v>
      </c>
      <c r="C22" s="160" t="s">
        <v>157</v>
      </c>
      <c r="D22" s="161" t="s">
        <v>158</v>
      </c>
      <c r="E22" s="162" t="s">
        <v>159</v>
      </c>
      <c r="F22" s="163" t="s">
        <v>160</v>
      </c>
      <c r="G22" s="164"/>
      <c r="H22" s="164"/>
      <c r="I22" s="164"/>
      <c r="J22" s="164"/>
      <c r="K22" s="164"/>
      <c r="L22" s="124"/>
    </row>
    <row r="23" spans="1:14" ht="15.75" x14ac:dyDescent="0.25">
      <c r="A23" s="165">
        <v>1</v>
      </c>
      <c r="B23" s="166" t="s">
        <v>161</v>
      </c>
      <c r="C23" s="167" t="s">
        <v>43</v>
      </c>
      <c r="D23" s="168">
        <v>1</v>
      </c>
      <c r="E23" s="169"/>
      <c r="F23" s="170"/>
      <c r="G23" s="164"/>
      <c r="H23" s="164"/>
      <c r="I23" s="164"/>
      <c r="J23" s="164"/>
      <c r="K23" s="164"/>
      <c r="L23" s="124"/>
    </row>
    <row r="24" spans="1:14" ht="15.75" x14ac:dyDescent="0.25">
      <c r="A24" s="165">
        <v>2</v>
      </c>
      <c r="B24" s="171" t="s">
        <v>162</v>
      </c>
      <c r="C24" s="172" t="s">
        <v>163</v>
      </c>
      <c r="D24" s="173">
        <v>0</v>
      </c>
      <c r="E24" s="174"/>
      <c r="F24" s="170"/>
      <c r="G24" s="140"/>
      <c r="H24" s="140"/>
      <c r="I24" s="124"/>
      <c r="J24" s="124"/>
      <c r="K24" s="124"/>
      <c r="L24" s="124"/>
    </row>
    <row r="25" spans="1:14" ht="15.75" x14ac:dyDescent="0.25">
      <c r="A25" s="165">
        <v>3</v>
      </c>
      <c r="B25" s="171" t="s">
        <v>164</v>
      </c>
      <c r="C25" s="172" t="s">
        <v>165</v>
      </c>
      <c r="D25" s="173">
        <v>0</v>
      </c>
      <c r="E25" s="174"/>
      <c r="F25" s="170"/>
      <c r="G25" s="140"/>
      <c r="H25" s="140"/>
      <c r="I25" s="124"/>
      <c r="J25" s="124"/>
      <c r="K25" s="124"/>
      <c r="L25" s="124"/>
    </row>
    <row r="26" spans="1:14" ht="15.75" x14ac:dyDescent="0.25">
      <c r="A26" s="165">
        <v>4</v>
      </c>
      <c r="B26" s="171" t="s">
        <v>166</v>
      </c>
      <c r="C26" s="172" t="s">
        <v>167</v>
      </c>
      <c r="D26" s="173">
        <v>0</v>
      </c>
      <c r="E26" s="174"/>
      <c r="F26" s="170"/>
      <c r="G26" s="140"/>
      <c r="H26" s="140"/>
      <c r="I26" s="124"/>
      <c r="J26" s="124"/>
      <c r="K26" s="124"/>
      <c r="L26" s="124"/>
    </row>
    <row r="27" spans="1:14" ht="15.75" x14ac:dyDescent="0.25">
      <c r="A27" s="165">
        <v>5</v>
      </c>
      <c r="B27" s="171" t="s">
        <v>168</v>
      </c>
      <c r="C27" s="172" t="s">
        <v>169</v>
      </c>
      <c r="D27" s="173">
        <v>0</v>
      </c>
      <c r="E27" s="174"/>
      <c r="F27" s="170"/>
      <c r="G27" s="140"/>
      <c r="H27" s="140"/>
      <c r="I27" s="124"/>
      <c r="J27" s="124"/>
      <c r="K27" s="124"/>
      <c r="L27" s="124"/>
    </row>
    <row r="28" spans="1:14" ht="15.75" x14ac:dyDescent="0.25">
      <c r="A28" s="165">
        <v>6</v>
      </c>
      <c r="B28" s="171" t="s">
        <v>170</v>
      </c>
      <c r="C28" s="172" t="s">
        <v>171</v>
      </c>
      <c r="D28" s="173">
        <v>0</v>
      </c>
      <c r="E28" s="174"/>
      <c r="F28" s="170"/>
      <c r="G28" s="140"/>
      <c r="H28" s="140"/>
      <c r="I28" s="124"/>
      <c r="J28" s="124"/>
      <c r="K28" s="124"/>
      <c r="L28" s="124"/>
    </row>
    <row r="29" spans="1:14" ht="15.75" x14ac:dyDescent="0.25">
      <c r="A29" s="165">
        <v>7</v>
      </c>
      <c r="B29" s="171" t="s">
        <v>172</v>
      </c>
      <c r="C29" s="172" t="s">
        <v>173</v>
      </c>
      <c r="D29" s="173">
        <v>0</v>
      </c>
      <c r="E29" s="174"/>
      <c r="F29" s="170"/>
      <c r="G29" s="140"/>
      <c r="H29" s="140"/>
      <c r="I29" s="124"/>
      <c r="J29" s="124"/>
      <c r="K29" s="124"/>
      <c r="L29" s="124"/>
    </row>
    <row r="30" spans="1:14" ht="15.75" x14ac:dyDescent="0.25">
      <c r="A30" s="165">
        <v>8</v>
      </c>
      <c r="B30" s="171" t="s">
        <v>174</v>
      </c>
      <c r="C30" s="172" t="s">
        <v>175</v>
      </c>
      <c r="D30" s="173">
        <v>0</v>
      </c>
      <c r="E30" s="174"/>
      <c r="F30" s="170"/>
      <c r="G30" s="140"/>
      <c r="H30" s="140"/>
      <c r="I30" s="124"/>
      <c r="J30" s="124"/>
      <c r="K30" s="124"/>
      <c r="L30" s="124"/>
    </row>
    <row r="31" spans="1:14" ht="15.75" x14ac:dyDescent="0.25">
      <c r="A31" s="165">
        <v>9</v>
      </c>
      <c r="B31" s="171" t="s">
        <v>176</v>
      </c>
      <c r="C31" s="172" t="s">
        <v>177</v>
      </c>
      <c r="D31" s="173">
        <v>0</v>
      </c>
      <c r="E31" s="174"/>
      <c r="F31" s="170"/>
      <c r="G31" s="140"/>
      <c r="H31" s="140"/>
    </row>
    <row r="32" spans="1:14" ht="15.75" x14ac:dyDescent="0.25">
      <c r="A32" s="165">
        <v>10</v>
      </c>
      <c r="B32" s="171" t="s">
        <v>178</v>
      </c>
      <c r="C32" s="172" t="s">
        <v>179</v>
      </c>
      <c r="D32" s="173">
        <v>0</v>
      </c>
      <c r="E32" s="174"/>
      <c r="F32" s="170"/>
      <c r="G32" s="140"/>
      <c r="H32" s="140"/>
    </row>
    <row r="33" spans="1:10" ht="15.75" x14ac:dyDescent="0.25">
      <c r="A33" s="165">
        <v>11</v>
      </c>
      <c r="B33" s="171" t="s">
        <v>180</v>
      </c>
      <c r="C33" s="172" t="s">
        <v>181</v>
      </c>
      <c r="D33" s="173">
        <v>0</v>
      </c>
      <c r="E33" s="174"/>
      <c r="F33" s="170"/>
      <c r="G33" s="140"/>
      <c r="H33" s="140"/>
    </row>
    <row r="34" spans="1:10" ht="15.75" x14ac:dyDescent="0.25">
      <c r="A34" s="165">
        <v>12</v>
      </c>
      <c r="B34" s="171" t="s">
        <v>182</v>
      </c>
      <c r="C34" s="172" t="s">
        <v>183</v>
      </c>
      <c r="D34" s="173">
        <v>0</v>
      </c>
      <c r="E34" s="174"/>
      <c r="F34" s="170"/>
      <c r="G34" s="140"/>
      <c r="H34" s="140"/>
    </row>
    <row r="35" spans="1:10" ht="15.75" x14ac:dyDescent="0.25">
      <c r="A35" s="165">
        <v>13</v>
      </c>
      <c r="B35" s="171" t="s">
        <v>184</v>
      </c>
      <c r="C35" s="172" t="s">
        <v>185</v>
      </c>
      <c r="D35" s="173">
        <v>0</v>
      </c>
      <c r="E35" s="174"/>
      <c r="F35" s="170"/>
      <c r="G35" s="140"/>
      <c r="H35" s="140"/>
    </row>
    <row r="36" spans="1:10" ht="15.75" x14ac:dyDescent="0.25">
      <c r="A36" s="165">
        <v>14</v>
      </c>
      <c r="B36" s="171" t="s">
        <v>186</v>
      </c>
      <c r="C36" s="172" t="s">
        <v>187</v>
      </c>
      <c r="D36" s="173">
        <v>0</v>
      </c>
      <c r="E36" s="174"/>
      <c r="F36" s="170"/>
      <c r="G36" s="140"/>
      <c r="H36" s="140"/>
    </row>
    <row r="37" spans="1:10" ht="15.75" x14ac:dyDescent="0.25">
      <c r="A37" s="124"/>
      <c r="B37" s="175"/>
      <c r="C37" s="140"/>
      <c r="D37" s="140"/>
      <c r="E37" s="176"/>
      <c r="F37" s="176"/>
      <c r="G37" s="176"/>
      <c r="H37" s="176"/>
    </row>
    <row r="38" spans="1:10" x14ac:dyDescent="0.25">
      <c r="A38" s="124"/>
      <c r="B38" s="124"/>
      <c r="C38" s="124"/>
      <c r="D38" s="124"/>
      <c r="E38" s="124"/>
      <c r="F38" s="124"/>
      <c r="G38" s="124"/>
      <c r="H38" s="124"/>
      <c r="I38" s="124"/>
      <c r="J38" s="124"/>
    </row>
  </sheetData>
  <mergeCells count="19">
    <mergeCell ref="A1:B1"/>
    <mergeCell ref="C1:E1"/>
    <mergeCell ref="A2:B2"/>
    <mergeCell ref="C2:E2"/>
    <mergeCell ref="A3:B3"/>
    <mergeCell ref="C3:E3"/>
    <mergeCell ref="B8:G8"/>
    <mergeCell ref="A9:A11"/>
    <mergeCell ref="B9:G9"/>
    <mergeCell ref="O9:T9"/>
    <mergeCell ref="B10:G10"/>
    <mergeCell ref="B11:G11"/>
    <mergeCell ref="H21:M21"/>
    <mergeCell ref="B12:G12"/>
    <mergeCell ref="B13:G13"/>
    <mergeCell ref="A14:A16"/>
    <mergeCell ref="B14:G14"/>
    <mergeCell ref="B15:G15"/>
    <mergeCell ref="B16:G16"/>
  </mergeCells>
  <hyperlinks>
    <hyperlink ref="B10" r:id="rId1" display="WWW.resbank.co.za" xr:uid="{00000000-0004-0000-0500-000000000000}"/>
  </hyperlinks>
  <pageMargins left="0.23622047244094491" right="0.23622047244094491" top="0.74803149606299213" bottom="0.74803149606299213" header="0.31496062992125984" footer="0.31496062992125984"/>
  <pageSetup scale="48" orientation="landscape" r:id="rId2"/>
  <headerFooter>
    <oddFooter>&amp;F&amp;RPage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Cover</vt:lpstr>
      <vt:lpstr>PS5-CTs</vt:lpstr>
      <vt:lpstr>PS5 Summary</vt:lpstr>
      <vt:lpstr>Erection Matrix</vt:lpstr>
      <vt:lpstr>Transport and Offloading Matrix</vt:lpstr>
      <vt:lpstr>CPA Formula</vt:lpstr>
      <vt:lpstr>Exchange Rates</vt:lpstr>
      <vt:lpstr>'CPA Formula'!Print_Area</vt:lpstr>
      <vt:lpstr>'PS5 Summary'!Print_Area</vt:lpstr>
      <vt:lpstr>'PS5-CTs'!Print_Area</vt:lpstr>
      <vt:lpstr>'PS5 Summary'!Print_Titles</vt:lpstr>
      <vt:lpstr>'PS5-CTs'!Print_Titles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Bathathu Jonga</dc:creator>
  <cp:lastModifiedBy>Yurisha Pillay</cp:lastModifiedBy>
  <cp:lastPrinted>2023-08-18T09:29:48Z</cp:lastPrinted>
  <dcterms:created xsi:type="dcterms:W3CDTF">2015-08-24T12:45:17Z</dcterms:created>
  <dcterms:modified xsi:type="dcterms:W3CDTF">2023-10-19T15:54:34Z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